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5" yWindow="375" windowWidth="21795" windowHeight="11490"/>
  </bookViews>
  <sheets>
    <sheet name="Ф_3" sheetId="1" r:id="rId1"/>
  </sheets>
  <externalReferences>
    <externalReference r:id="rId2"/>
    <externalReference r:id="rId3"/>
  </externalReferences>
  <definedNames>
    <definedName name="_xlnm._FilterDatabase" localSheetId="0" hidden="1">Ф_3!$A$17:$BK$74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Ф_3!$A$1:$AS$74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AQ50" i="1"/>
  <c r="AQ56" l="1"/>
  <c r="AQ52"/>
  <c r="T56" l="1"/>
  <c r="T52"/>
  <c r="T51"/>
  <c r="T50"/>
  <c r="AR50"/>
  <c r="AP56"/>
  <c r="AN56"/>
  <c r="AL52"/>
  <c r="AJ52"/>
  <c r="AF51"/>
  <c r="AF50"/>
  <c r="AE51"/>
  <c r="AE50"/>
  <c r="Z50"/>
  <c r="AB52"/>
  <c r="O56"/>
  <c r="O52"/>
  <c r="O51"/>
  <c r="N51"/>
  <c r="O50"/>
  <c r="AH50"/>
  <c r="AG50"/>
  <c r="AB51"/>
  <c r="AB50"/>
  <c r="AD51"/>
  <c r="Z56"/>
  <c r="Z52"/>
  <c r="Z51"/>
  <c r="S51" l="1"/>
  <c r="K51"/>
  <c r="AR56"/>
  <c r="AR51"/>
  <c r="AQ51"/>
  <c r="AR52"/>
  <c r="AE55"/>
  <c r="AE53" s="1"/>
  <c r="AF55"/>
  <c r="AF53" s="1"/>
  <c r="R54"/>
  <c r="L55"/>
  <c r="AQ49" l="1"/>
  <c r="AQ47" s="1"/>
  <c r="K55"/>
  <c r="K53" s="1"/>
  <c r="K49"/>
  <c r="K47" s="1"/>
  <c r="L53"/>
  <c r="AR69"/>
  <c r="AR21" s="1"/>
  <c r="AQ69"/>
  <c r="AQ21" s="1"/>
  <c r="AP69"/>
  <c r="AP21" s="1"/>
  <c r="AO69"/>
  <c r="AO21" s="1"/>
  <c r="AN69"/>
  <c r="AN21" s="1"/>
  <c r="AM69"/>
  <c r="AM21" s="1"/>
  <c r="AL69"/>
  <c r="AL21" s="1"/>
  <c r="AK69"/>
  <c r="AK21" s="1"/>
  <c r="AJ69"/>
  <c r="AJ21" s="1"/>
  <c r="AI69"/>
  <c r="AI21" s="1"/>
  <c r="AH69"/>
  <c r="AH21" s="1"/>
  <c r="AG69"/>
  <c r="AG21" s="1"/>
  <c r="AF69"/>
  <c r="AF21" s="1"/>
  <c r="AE69"/>
  <c r="AE21" s="1"/>
  <c r="AD69"/>
  <c r="AD21" s="1"/>
  <c r="AC69"/>
  <c r="AC21" s="1"/>
  <c r="AB69"/>
  <c r="AB21" s="1"/>
  <c r="AA69"/>
  <c r="AA21" s="1"/>
  <c r="Z69"/>
  <c r="Z21" s="1"/>
  <c r="Y69"/>
  <c r="Y21" s="1"/>
  <c r="X69"/>
  <c r="X21" s="1"/>
  <c r="W69"/>
  <c r="W21" s="1"/>
  <c r="V69"/>
  <c r="V21" s="1"/>
  <c r="U69"/>
  <c r="U21" s="1"/>
  <c r="T69"/>
  <c r="T21" s="1"/>
  <c r="S69"/>
  <c r="S21" s="1"/>
  <c r="R69"/>
  <c r="R21" s="1"/>
  <c r="Q69"/>
  <c r="Q21" s="1"/>
  <c r="P69"/>
  <c r="P21" s="1"/>
  <c r="O69"/>
  <c r="O21" s="1"/>
  <c r="N69"/>
  <c r="N21" s="1"/>
  <c r="M69"/>
  <c r="M21" s="1"/>
  <c r="L69"/>
  <c r="L21" s="1"/>
  <c r="K69"/>
  <c r="K21" s="1"/>
  <c r="J69"/>
  <c r="J21" s="1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AR55"/>
  <c r="AR53" s="1"/>
  <c r="AQ55"/>
  <c r="AQ53" s="1"/>
  <c r="AP55"/>
  <c r="AP53" s="1"/>
  <c r="AO55"/>
  <c r="AO53" s="1"/>
  <c r="AN55"/>
  <c r="AN53" s="1"/>
  <c r="AM55"/>
  <c r="AM53" s="1"/>
  <c r="AL55"/>
  <c r="AL53" s="1"/>
  <c r="AK55"/>
  <c r="AK53" s="1"/>
  <c r="AJ55"/>
  <c r="AJ53" s="1"/>
  <c r="AI55"/>
  <c r="AI53" s="1"/>
  <c r="AH55"/>
  <c r="AH53" s="1"/>
  <c r="AG55"/>
  <c r="AG53" s="1"/>
  <c r="AD55"/>
  <c r="AD53" s="1"/>
  <c r="AC55"/>
  <c r="AC53" s="1"/>
  <c r="AA55"/>
  <c r="AA53" s="1"/>
  <c r="Z55"/>
  <c r="Z53" s="1"/>
  <c r="Y55"/>
  <c r="Y53" s="1"/>
  <c r="X55"/>
  <c r="X53" s="1"/>
  <c r="W55"/>
  <c r="W53" s="1"/>
  <c r="V55"/>
  <c r="V53" s="1"/>
  <c r="U55"/>
  <c r="U53" s="1"/>
  <c r="S55"/>
  <c r="S53" s="1"/>
  <c r="Q55"/>
  <c r="Q53" s="1"/>
  <c r="P55"/>
  <c r="P53" s="1"/>
  <c r="O55"/>
  <c r="O53" s="1"/>
  <c r="N55"/>
  <c r="N53" s="1"/>
  <c r="M55"/>
  <c r="M53" s="1"/>
  <c r="AR49"/>
  <c r="AR47" s="1"/>
  <c r="AP49"/>
  <c r="AP47" s="1"/>
  <c r="AO49"/>
  <c r="AO47" s="1"/>
  <c r="AN49"/>
  <c r="AN47" s="1"/>
  <c r="AM49"/>
  <c r="AM47" s="1"/>
  <c r="AL49"/>
  <c r="AL47" s="1"/>
  <c r="AK49"/>
  <c r="AK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M49"/>
  <c r="M47" s="1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G69"/>
  <c r="G21" s="1"/>
  <c r="F69"/>
  <c r="F21" s="1"/>
  <c r="E69"/>
  <c r="E21" s="1"/>
  <c r="D69"/>
  <c r="D21" s="1"/>
  <c r="G66"/>
  <c r="F66"/>
  <c r="E66"/>
  <c r="D66"/>
  <c r="G57"/>
  <c r="F57"/>
  <c r="E57"/>
  <c r="D57"/>
  <c r="D55"/>
  <c r="D53" s="1"/>
  <c r="G53"/>
  <c r="F53"/>
  <c r="E53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P34" l="1"/>
  <c r="AP26" s="1"/>
  <c r="AP19" s="1"/>
  <c r="M34"/>
  <c r="M26" s="1"/>
  <c r="M19" s="1"/>
  <c r="S34"/>
  <c r="S26" s="1"/>
  <c r="S19" s="1"/>
  <c r="Y34"/>
  <c r="Y26" s="1"/>
  <c r="Y19" s="1"/>
  <c r="AE34"/>
  <c r="AE26" s="1"/>
  <c r="AE19" s="1"/>
  <c r="AK34"/>
  <c r="AK26" s="1"/>
  <c r="AK19" s="1"/>
  <c r="AQ34"/>
  <c r="W34"/>
  <c r="W26" s="1"/>
  <c r="W19" s="1"/>
  <c r="X34"/>
  <c r="X26" s="1"/>
  <c r="X19" s="1"/>
  <c r="AD34"/>
  <c r="AD26" s="1"/>
  <c r="AD19" s="1"/>
  <c r="F34"/>
  <c r="F26" s="1"/>
  <c r="F19" s="1"/>
  <c r="L34"/>
  <c r="L26" s="1"/>
  <c r="L19" s="1"/>
  <c r="R34"/>
  <c r="R26" s="1"/>
  <c r="R19" s="1"/>
  <c r="AJ34"/>
  <c r="AJ26" s="1"/>
  <c r="AJ19" s="1"/>
  <c r="AI34"/>
  <c r="AI26" s="1"/>
  <c r="AI19" s="1"/>
  <c r="AO46"/>
  <c r="AO20" s="1"/>
  <c r="W46"/>
  <c r="W20" s="1"/>
  <c r="AC46"/>
  <c r="AC20" s="1"/>
  <c r="K34"/>
  <c r="K26" s="1"/>
  <c r="K19" s="1"/>
  <c r="AD46"/>
  <c r="AD20" s="1"/>
  <c r="Y46"/>
  <c r="Y20" s="1"/>
  <c r="AE46"/>
  <c r="AE20" s="1"/>
  <c r="AK46"/>
  <c r="AK20" s="1"/>
  <c r="AQ46"/>
  <c r="AQ20" s="1"/>
  <c r="AP46"/>
  <c r="AP20" s="1"/>
  <c r="Q34"/>
  <c r="Q26" s="1"/>
  <c r="Q19" s="1"/>
  <c r="AC34"/>
  <c r="AC26" s="1"/>
  <c r="AC19" s="1"/>
  <c r="AO34"/>
  <c r="AO26" s="1"/>
  <c r="AO19" s="1"/>
  <c r="AI46"/>
  <c r="AI20" s="1"/>
  <c r="N34"/>
  <c r="N26" s="1"/>
  <c r="N19" s="1"/>
  <c r="T34"/>
  <c r="T26" s="1"/>
  <c r="T19" s="1"/>
  <c r="Z34"/>
  <c r="Z26" s="1"/>
  <c r="Z19" s="1"/>
  <c r="AF34"/>
  <c r="AF26" s="1"/>
  <c r="AF19" s="1"/>
  <c r="AL34"/>
  <c r="AL26" s="1"/>
  <c r="AL19" s="1"/>
  <c r="AR34"/>
  <c r="AR26" s="1"/>
  <c r="AR19" s="1"/>
  <c r="AJ46"/>
  <c r="AJ20" s="1"/>
  <c r="U46"/>
  <c r="U20" s="1"/>
  <c r="AA46"/>
  <c r="AA20" s="1"/>
  <c r="AG46"/>
  <c r="AG20" s="1"/>
  <c r="AM46"/>
  <c r="AM20" s="1"/>
  <c r="X46"/>
  <c r="X20" s="1"/>
  <c r="M46"/>
  <c r="M20" s="1"/>
  <c r="M18" s="1"/>
  <c r="M77" s="1"/>
  <c r="M78" s="1"/>
  <c r="Q46"/>
  <c r="Q20" s="1"/>
  <c r="O46"/>
  <c r="O20" s="1"/>
  <c r="K46"/>
  <c r="K20" s="1"/>
  <c r="J55"/>
  <c r="J53" s="1"/>
  <c r="J49"/>
  <c r="J47" s="1"/>
  <c r="L49"/>
  <c r="L47" s="1"/>
  <c r="L46" s="1"/>
  <c r="L20" s="1"/>
  <c r="E34"/>
  <c r="E26" s="1"/>
  <c r="E19" s="1"/>
  <c r="F46"/>
  <c r="F20" s="1"/>
  <c r="O34"/>
  <c r="O26" s="1"/>
  <c r="O19" s="1"/>
  <c r="U34"/>
  <c r="U26" s="1"/>
  <c r="U19" s="1"/>
  <c r="AA34"/>
  <c r="AA26" s="1"/>
  <c r="AA19" s="1"/>
  <c r="AG34"/>
  <c r="AG26" s="1"/>
  <c r="AG19" s="1"/>
  <c r="AM34"/>
  <c r="AM26" s="1"/>
  <c r="AM19" s="1"/>
  <c r="J34"/>
  <c r="J26" s="1"/>
  <c r="J19" s="1"/>
  <c r="P34"/>
  <c r="P26" s="1"/>
  <c r="P19" s="1"/>
  <c r="V34"/>
  <c r="V26" s="1"/>
  <c r="V19" s="1"/>
  <c r="AB34"/>
  <c r="AB26" s="1"/>
  <c r="AB19" s="1"/>
  <c r="AH34"/>
  <c r="AH26" s="1"/>
  <c r="AH19" s="1"/>
  <c r="AN34"/>
  <c r="AN26" s="1"/>
  <c r="AN19" s="1"/>
  <c r="N46"/>
  <c r="N20" s="1"/>
  <c r="Z46"/>
  <c r="Z20" s="1"/>
  <c r="AF46"/>
  <c r="AF20" s="1"/>
  <c r="AL46"/>
  <c r="AL20" s="1"/>
  <c r="AR46"/>
  <c r="AR20" s="1"/>
  <c r="P46"/>
  <c r="P20" s="1"/>
  <c r="V46"/>
  <c r="V20" s="1"/>
  <c r="AH46"/>
  <c r="AH20" s="1"/>
  <c r="AN46"/>
  <c r="AN20" s="1"/>
  <c r="AQ26"/>
  <c r="AQ19" s="1"/>
  <c r="AQ18" s="1"/>
  <c r="AQ77" s="1"/>
  <c r="S46"/>
  <c r="S20" s="1"/>
  <c r="G34"/>
  <c r="G26" s="1"/>
  <c r="G19" s="1"/>
  <c r="G46"/>
  <c r="G20" s="1"/>
  <c r="D34"/>
  <c r="D26" s="1"/>
  <c r="D19" s="1"/>
  <c r="E46"/>
  <c r="E20" s="1"/>
  <c r="D46"/>
  <c r="D20" s="1"/>
  <c r="AM18" l="1"/>
  <c r="AM25" s="1"/>
  <c r="F18"/>
  <c r="F25" s="1"/>
  <c r="X18"/>
  <c r="X25" s="1"/>
  <c r="AD18"/>
  <c r="AD25" s="1"/>
  <c r="AK18"/>
  <c r="AK25" s="1"/>
  <c r="Q18"/>
  <c r="Q25" s="1"/>
  <c r="U18"/>
  <c r="U25" s="1"/>
  <c r="AJ18"/>
  <c r="AJ25" s="1"/>
  <c r="AP18"/>
  <c r="AP25" s="1"/>
  <c r="AO18"/>
  <c r="AO25" s="1"/>
  <c r="G18"/>
  <c r="G25" s="1"/>
  <c r="AA18"/>
  <c r="AA25" s="1"/>
  <c r="AE18"/>
  <c r="AE25" s="1"/>
  <c r="AR18"/>
  <c r="AR77" s="1"/>
  <c r="AL18"/>
  <c r="AL25" s="1"/>
  <c r="AI18"/>
  <c r="AI25" s="1"/>
  <c r="AG18"/>
  <c r="AG25" s="1"/>
  <c r="AF18"/>
  <c r="AF25" s="1"/>
  <c r="Z18"/>
  <c r="Z25" s="1"/>
  <c r="W18"/>
  <c r="W25" s="1"/>
  <c r="K18"/>
  <c r="K25" s="1"/>
  <c r="AC18"/>
  <c r="AC25" s="1"/>
  <c r="Y18"/>
  <c r="Y25" s="1"/>
  <c r="M25"/>
  <c r="D18"/>
  <c r="D25" s="1"/>
  <c r="L18"/>
  <c r="L25" s="1"/>
  <c r="E18"/>
  <c r="E25" s="1"/>
  <c r="S18"/>
  <c r="S25" s="1"/>
  <c r="N18"/>
  <c r="N25" s="1"/>
  <c r="O18"/>
  <c r="O25" s="1"/>
  <c r="J46"/>
  <c r="J20" s="1"/>
  <c r="J18" s="1"/>
  <c r="J25" s="1"/>
  <c r="V18"/>
  <c r="V25" s="1"/>
  <c r="AH18"/>
  <c r="AH25" s="1"/>
  <c r="AN18"/>
  <c r="AN25" s="1"/>
  <c r="P18"/>
  <c r="P25" s="1"/>
  <c r="AR25" l="1"/>
  <c r="AV18"/>
  <c r="AQ25"/>
  <c r="AU18"/>
  <c r="H24"/>
  <c r="H21"/>
  <c r="H67"/>
  <c r="H65"/>
  <c r="H57" s="1"/>
  <c r="H43"/>
  <c r="H39"/>
  <c r="H35"/>
  <c r="H31"/>
  <c r="H27"/>
  <c r="H23"/>
  <c r="H22"/>
  <c r="H49" l="1"/>
  <c r="H47" s="1"/>
  <c r="H46" s="1"/>
  <c r="H20" s="1"/>
  <c r="H34"/>
  <c r="H26" s="1"/>
  <c r="H19" s="1"/>
  <c r="H18" l="1"/>
  <c r="H25" s="1"/>
  <c r="I65"/>
  <c r="I57" s="1"/>
  <c r="I21"/>
  <c r="I67"/>
  <c r="I43"/>
  <c r="I39"/>
  <c r="I35"/>
  <c r="I31"/>
  <c r="I27"/>
  <c r="I24"/>
  <c r="I23"/>
  <c r="I22"/>
  <c r="I49" l="1"/>
  <c r="I47" s="1"/>
  <c r="I46" s="1"/>
  <c r="I20" s="1"/>
  <c r="I34"/>
  <c r="I26" s="1"/>
  <c r="I19" s="1"/>
  <c r="I18" l="1"/>
  <c r="I25" s="1"/>
  <c r="T55" l="1"/>
  <c r="T53" s="1"/>
  <c r="AB56"/>
  <c r="AB55" s="1"/>
  <c r="AB53" s="1"/>
  <c r="AB46" s="1"/>
  <c r="AB20" s="1"/>
  <c r="AB18" s="1"/>
  <c r="AB25" s="1"/>
  <c r="R53" l="1"/>
  <c r="R46" s="1"/>
  <c r="R20" s="1"/>
  <c r="R18" s="1"/>
  <c r="T46"/>
  <c r="T20" s="1"/>
  <c r="T18" s="1"/>
  <c r="T25" s="1"/>
  <c r="R55"/>
  <c r="R25" l="1"/>
  <c r="R77"/>
  <c r="R78" s="1"/>
</calcChain>
</file>

<file path=xl/sharedStrings.xml><?xml version="1.0" encoding="utf-8"?>
<sst xmlns="http://schemas.openxmlformats.org/spreadsheetml/2006/main" count="321" uniqueCount="173">
  <si>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</si>
  <si>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</si>
  <si>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</si>
  <si>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</si>
  <si>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</si>
  <si>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</si>
  <si>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</si>
  <si>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</si>
  <si>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</si>
  <si>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</si>
  <si>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</si>
  <si>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</si>
  <si>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</si>
  <si>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</si>
  <si>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</si>
  <si>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</si>
  <si>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</si>
  <si>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</si>
  <si>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</si>
  <si>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</si>
  <si>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</si>
  <si>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</si>
  <si>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</si>
  <si>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</si>
  <si>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</si>
  <si>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</si>
  <si>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</si>
  <si>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</si>
  <si>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</si>
  <si>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</si>
  <si>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</si>
  <si>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</si>
  <si>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</si>
  <si>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</si>
  <si>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</si>
  <si>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</si>
  <si>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</si>
  <si>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</si>
  <si>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</si>
  <si>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</si>
  <si>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</si>
  <si>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</si>
  <si>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</si>
  <si>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</si>
  <si>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</si>
  <si>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</si>
  <si>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</si>
  <si>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</si>
  <si>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</si>
  <si>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</si>
  <si>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</si>
  <si>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</si>
  <si>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</si>
  <si>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</si>
  <si>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</si>
  <si>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</si>
  <si>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</si>
  <si>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</si>
  <si>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</si>
  <si>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</si>
  <si>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</si>
  <si>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</si>
  <si>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</si>
  <si>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</si>
  <si>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</si>
  <si>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</si>
  <si>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</si>
  <si>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</si>
  <si>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</si>
  <si>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</si>
  <si>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</si>
  <si>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</si>
  <si>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</si>
  <si>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</si>
  <si>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</si>
  <si>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</si>
  <si>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</si>
  <si>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</si>
  <si>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</si>
  <si>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</si>
  <si>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</si>
  <si>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</si>
  <si>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</si>
  <si>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</si>
  <si>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</si>
  <si>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</si>
  <si>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</si>
  <si>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</si>
  <si>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</si>
  <si>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</si>
  <si>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</si>
  <si>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</si>
  <si>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</si>
  <si>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</si>
  <si>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</si>
  <si>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</si>
  <si>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</si>
  <si>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</si>
  <si>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29.4</t>
  </si>
  <si>
    <t>29.3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</si>
  <si>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</si>
  <si>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</si>
  <si>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</si>
  <si>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</si>
  <si>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</si>
  <si>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</si>
  <si>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</si>
  <si>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</si>
  <si>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</si>
  <si>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</si>
  <si>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</si>
  <si>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</si>
  <si>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</si>
  <si>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</si>
  <si>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</si>
  <si>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</si>
  <si>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</si>
  <si>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</si>
  <si>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</si>
  <si>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</si>
  <si>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</si>
  <si>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</si>
  <si>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</si>
  <si>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</si>
  <si>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</si>
  <si>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</si>
  <si>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</si>
  <si>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</si>
  <si>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</si>
  <si>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</si>
  <si>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2024 год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</si>
  <si>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</si>
  <si>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</si>
  <si>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</si>
  <si>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</si>
  <si>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</si>
  <si>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</si>
  <si>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</si>
  <si>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</si>
  <si>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</si>
  <si>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Факт</t>
  </si>
  <si>
    <t>с</t>
  </si>
  <si>
    <t xml:space="preserve">Фактический объем освоения капитальных вложений на 01.01.23 года, млн рублей 
(без НДС) </t>
  </si>
  <si>
    <t>Освоение капитальных вложений в прогнозных ценах соответствующих лет, млн рублей (без НДС)</t>
  </si>
  <si>
    <t>Освоение капитальных вложений 2023 года в прогнозных ценах соответствующих лет, млн. рублей (без НДС)</t>
  </si>
  <si>
    <t xml:space="preserve">
Утвержденный план</t>
  </si>
  <si>
    <t>2025 год</t>
  </si>
  <si>
    <t>2026 год</t>
  </si>
  <si>
    <t>2027 год</t>
  </si>
  <si>
    <t>2028 год</t>
  </si>
  <si>
    <t>2029 год</t>
  </si>
  <si>
    <t>29.1</t>
  </si>
  <si>
    <t>29.2</t>
  </si>
  <si>
    <t>29.11</t>
  </si>
  <si>
    <t>29.12</t>
  </si>
  <si>
    <t>План на 01.01.23 года</t>
  </si>
  <si>
    <t>План 
на 01.01.24 года</t>
  </si>
  <si>
    <t>Предложение по корректировке утвержденного плана 
на 01.01.24 года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</si>
  <si>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</si>
  <si>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</si>
  <si>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</si>
  <si>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</si>
  <si>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</si>
  <si>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</si>
  <si>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</si>
  <si>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</si>
  <si>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</si>
  <si>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</si>
  <si>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</si>
  <si>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</si>
  <si>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</si>
  <si>
    <t>Техническое перевооружение ВЛ-0,4 №1, 4 ст.Колышлей</t>
  </si>
  <si>
    <t>з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</si>
</sst>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_-* #,##0.00_-;\-* #,##0.00_-;_-* &quot;-&quot;??_-;_-@_-"/>
    <numFmt numFmtId="169" formatCode="dd\-mmm\-yyyy"/>
    <numFmt numFmtId="170" formatCode="#,##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7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" fillId="4" borderId="0" applyNumberFormat="0" applyBorder="0" applyAlignment="0" applyProtection="0"/>
    <xf numFmtId="43" fontId="1" fillId="0" borderId="0" applyFont="0" applyFill="0" applyBorder="0" applyAlignment="0" applyProtection="0"/>
    <xf numFmtId="4" fontId="42" fillId="24" borderId="18" applyNumberFormat="0" applyProtection="0">
      <alignment horizontal="right" vertical="center"/>
    </xf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left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6" fontId="2" fillId="0" borderId="1" xfId="1" applyNumberFormat="1" applyFont="1" applyFill="1" applyBorder="1" applyAlignment="1" applyProtection="1">
      <alignment horizontal="center" vertical="center"/>
      <protection locked="0"/>
    </xf>
    <xf numFmtId="166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166" fontId="4" fillId="0" borderId="1" xfId="1324" applyNumberFormat="1" applyFont="1" applyFill="1" applyBorder="1" applyAlignment="1">
      <alignment horizontal="center" vertical="center"/>
    </xf>
    <xf numFmtId="166" fontId="2" fillId="0" borderId="0" xfId="1" applyNumberFormat="1" applyFont="1" applyFill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1" fontId="8" fillId="0" borderId="8" xfId="1" applyNumberFormat="1" applyFont="1" applyFill="1" applyBorder="1" applyAlignment="1">
      <alignment horizontal="center" vertical="top"/>
    </xf>
  </cellXfs>
  <cellStyles count="132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5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" xfId="1324" builtinId="3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6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4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4"/>
    </sheetNames>
    <sheetDataSet>
      <sheetData sheetId="0">
        <row r="20">
          <cell r="DA20">
            <v>54.7</v>
          </cell>
          <cell r="DH20">
            <v>57.383999999999993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18">
          <cell r="T18">
            <v>77.154672000000005</v>
          </cell>
          <cell r="U18">
            <v>69.356042279999997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K78"/>
  <sheetViews>
    <sheetView tabSelected="1" view="pageBreakPreview" zoomScale="60" zoomScaleNormal="70" workbookViewId="0">
      <selection activeCell="G10" sqref="G10"/>
    </sheetView>
  </sheetViews>
  <sheetFormatPr defaultRowHeight="15.75"/>
  <cols>
    <col min="1" max="1" width="10.42578125" style="1" customWidth="1"/>
    <col min="2" max="2" width="39.28515625" style="1" customWidth="1"/>
    <col min="3" max="3" width="19.42578125" style="1" customWidth="1"/>
    <col min="4" max="5" width="12" style="1" customWidth="1"/>
    <col min="6" max="7" width="10.140625" style="1" customWidth="1"/>
    <col min="8" max="9" width="10.140625" style="1" hidden="1" customWidth="1"/>
    <col min="10" max="11" width="10.140625" style="1" customWidth="1"/>
    <col min="12" max="12" width="21.7109375" style="1" customWidth="1"/>
    <col min="13" max="13" width="14.140625" style="1" customWidth="1"/>
    <col min="14" max="14" width="12.42578125" style="1" customWidth="1"/>
    <col min="15" max="15" width="11.42578125" style="1" customWidth="1"/>
    <col min="16" max="16" width="14.42578125" style="1" customWidth="1"/>
    <col min="17" max="17" width="14" style="1" customWidth="1"/>
    <col min="18" max="22" width="12.7109375" style="1" customWidth="1"/>
    <col min="23" max="23" width="7.85546875" style="1" customWidth="1"/>
    <col min="24" max="24" width="10.42578125" style="1" customWidth="1"/>
    <col min="25" max="25" width="9.28515625" style="1" customWidth="1"/>
    <col min="26" max="26" width="11" style="1" customWidth="1"/>
    <col min="27" max="27" width="7.140625" style="1" customWidth="1"/>
    <col min="28" max="30" width="10.42578125" style="1" customWidth="1"/>
    <col min="31" max="31" width="11.85546875" style="1" customWidth="1"/>
    <col min="32" max="32" width="14.42578125" style="1" customWidth="1"/>
    <col min="33" max="42" width="10" style="1" customWidth="1"/>
    <col min="43" max="44" width="19" style="1" customWidth="1"/>
    <col min="45" max="45" width="33" style="1" customWidth="1"/>
    <col min="46" max="46" width="8.42578125" style="1" customWidth="1"/>
    <col min="47" max="52" width="8.28515625" style="1" customWidth="1"/>
    <col min="53" max="53" width="9.85546875" style="1" customWidth="1"/>
    <col min="54" max="54" width="7" style="1" customWidth="1"/>
    <col min="55" max="55" width="7.85546875" style="1" customWidth="1"/>
    <col min="56" max="56" width="11" style="1" customWidth="1"/>
    <col min="57" max="57" width="7.7109375" style="1" customWidth="1"/>
    <col min="58" max="58" width="8.85546875" style="1" customWidth="1"/>
    <col min="59" max="16384" width="9.140625" style="1"/>
  </cols>
  <sheetData>
    <row r="1" spans="1:63" s="2" customFormat="1" ht="18.75">
      <c r="A1" s="50" t="s">
        <v>127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</row>
    <row r="2" spans="1:63" s="2" customFormat="1" ht="18.75">
      <c r="A2" s="51" t="s">
        <v>126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</row>
    <row r="3" spans="1:63" s="2" customFormat="1" ht="18.75">
      <c r="A3" s="51" t="s">
        <v>125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</row>
    <row r="4" spans="1:63" s="2" customFormat="1" ht="18.75">
      <c r="A4" s="53" t="s">
        <v>124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</row>
    <row r="5" spans="1:63" s="2" customFormat="1" ht="18.75">
      <c r="A5" s="37"/>
      <c r="B5" s="7"/>
      <c r="C5" s="7"/>
      <c r="D5" s="37"/>
      <c r="E5" s="37"/>
      <c r="F5" s="37"/>
      <c r="G5" s="37"/>
      <c r="H5" s="31"/>
      <c r="I5" s="31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3" s="2" customFormat="1" ht="18.75">
      <c r="A6" s="55" t="s">
        <v>138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1:63" s="2" customFormat="1" ht="18.75">
      <c r="A7" s="54" t="s">
        <v>123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1:63" s="2" customFormat="1" ht="18.75">
      <c r="B8" s="6"/>
      <c r="C8" s="6"/>
      <c r="D8" s="6"/>
      <c r="AR8" s="36"/>
    </row>
    <row r="9" spans="1:63" s="2" customFormat="1" ht="18.75">
      <c r="A9" s="52" t="s">
        <v>168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3" s="2" customFormat="1" ht="18.75">
      <c r="A10" s="37"/>
      <c r="B10" s="37"/>
      <c r="C10" s="37"/>
      <c r="D10" s="37"/>
      <c r="E10" s="37"/>
      <c r="F10" s="37"/>
      <c r="G10" s="37"/>
      <c r="H10" s="31"/>
      <c r="I10" s="31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3" s="2" customFormat="1" ht="18.75">
      <c r="A11" s="52" t="s">
        <v>139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s="2" customFormat="1" ht="18.75">
      <c r="A12" s="52" t="s">
        <v>169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s="2" customFormat="1" ht="15.75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3"/>
    </row>
    <row r="14" spans="1:63" s="24" customFormat="1" ht="57" customHeight="1">
      <c r="A14" s="38" t="s">
        <v>122</v>
      </c>
      <c r="B14" s="38" t="s">
        <v>121</v>
      </c>
      <c r="C14" s="44" t="s">
        <v>120</v>
      </c>
      <c r="D14" s="44" t="s">
        <v>119</v>
      </c>
      <c r="E14" s="44" t="s">
        <v>118</v>
      </c>
      <c r="F14" s="44" t="s">
        <v>117</v>
      </c>
      <c r="G14" s="44"/>
      <c r="H14" s="44" t="s">
        <v>116</v>
      </c>
      <c r="I14" s="44"/>
      <c r="J14" s="44" t="s">
        <v>116</v>
      </c>
      <c r="K14" s="44"/>
      <c r="L14" s="38" t="s">
        <v>142</v>
      </c>
      <c r="M14" s="41" t="s">
        <v>115</v>
      </c>
      <c r="N14" s="42"/>
      <c r="O14" s="42"/>
      <c r="P14" s="42"/>
      <c r="Q14" s="42"/>
      <c r="R14" s="42"/>
      <c r="S14" s="42"/>
      <c r="T14" s="42"/>
      <c r="U14" s="42"/>
      <c r="V14" s="43"/>
      <c r="W14" s="41" t="s">
        <v>114</v>
      </c>
      <c r="X14" s="42"/>
      <c r="Y14" s="42"/>
      <c r="Z14" s="42"/>
      <c r="AA14" s="42"/>
      <c r="AB14" s="43"/>
      <c r="AC14" s="46" t="s">
        <v>144</v>
      </c>
      <c r="AD14" s="47"/>
      <c r="AE14" s="41" t="s">
        <v>143</v>
      </c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3"/>
      <c r="AS14" s="38" t="s">
        <v>113</v>
      </c>
    </row>
    <row r="15" spans="1:63" s="24" customFormat="1" ht="93" customHeight="1">
      <c r="A15" s="39"/>
      <c r="B15" s="39"/>
      <c r="C15" s="44"/>
      <c r="D15" s="44"/>
      <c r="E15" s="44"/>
      <c r="F15" s="44"/>
      <c r="G15" s="44"/>
      <c r="H15" s="44"/>
      <c r="I15" s="44"/>
      <c r="J15" s="44"/>
      <c r="K15" s="44"/>
      <c r="L15" s="39"/>
      <c r="M15" s="41" t="s">
        <v>109</v>
      </c>
      <c r="N15" s="42"/>
      <c r="O15" s="42"/>
      <c r="P15" s="42"/>
      <c r="Q15" s="43"/>
      <c r="R15" s="41" t="s">
        <v>112</v>
      </c>
      <c r="S15" s="42"/>
      <c r="T15" s="42"/>
      <c r="U15" s="42"/>
      <c r="V15" s="43"/>
      <c r="W15" s="44" t="s">
        <v>155</v>
      </c>
      <c r="X15" s="44"/>
      <c r="Y15" s="41" t="s">
        <v>156</v>
      </c>
      <c r="Z15" s="43"/>
      <c r="AA15" s="44" t="s">
        <v>157</v>
      </c>
      <c r="AB15" s="44"/>
      <c r="AC15" s="48"/>
      <c r="AD15" s="49"/>
      <c r="AE15" s="45" t="s">
        <v>130</v>
      </c>
      <c r="AF15" s="45"/>
      <c r="AG15" s="45" t="s">
        <v>146</v>
      </c>
      <c r="AH15" s="45"/>
      <c r="AI15" s="45" t="s">
        <v>147</v>
      </c>
      <c r="AJ15" s="45"/>
      <c r="AK15" s="45" t="s">
        <v>148</v>
      </c>
      <c r="AL15" s="45"/>
      <c r="AM15" s="45" t="s">
        <v>149</v>
      </c>
      <c r="AN15" s="45"/>
      <c r="AO15" s="45" t="s">
        <v>150</v>
      </c>
      <c r="AP15" s="45"/>
      <c r="AQ15" s="44" t="s">
        <v>111</v>
      </c>
      <c r="AR15" s="44" t="s">
        <v>110</v>
      </c>
      <c r="AS15" s="39"/>
    </row>
    <row r="16" spans="1:63" s="26" customFormat="1" ht="74.25" customHeight="1">
      <c r="A16" s="40"/>
      <c r="B16" s="40"/>
      <c r="C16" s="44"/>
      <c r="D16" s="44"/>
      <c r="E16" s="44"/>
      <c r="F16" s="34" t="s">
        <v>109</v>
      </c>
      <c r="G16" s="34" t="s">
        <v>100</v>
      </c>
      <c r="H16" s="29" t="s">
        <v>108</v>
      </c>
      <c r="I16" s="29" t="s">
        <v>100</v>
      </c>
      <c r="J16" s="34" t="s">
        <v>108</v>
      </c>
      <c r="K16" s="34" t="s">
        <v>100</v>
      </c>
      <c r="L16" s="40"/>
      <c r="M16" s="35" t="s">
        <v>107</v>
      </c>
      <c r="N16" s="35" t="s">
        <v>106</v>
      </c>
      <c r="O16" s="35" t="s">
        <v>105</v>
      </c>
      <c r="P16" s="25" t="s">
        <v>104</v>
      </c>
      <c r="Q16" s="25" t="s">
        <v>103</v>
      </c>
      <c r="R16" s="35" t="s">
        <v>107</v>
      </c>
      <c r="S16" s="35" t="s">
        <v>106</v>
      </c>
      <c r="T16" s="35" t="s">
        <v>105</v>
      </c>
      <c r="U16" s="25" t="s">
        <v>104</v>
      </c>
      <c r="V16" s="25" t="s">
        <v>103</v>
      </c>
      <c r="W16" s="35" t="s">
        <v>102</v>
      </c>
      <c r="X16" s="35" t="s">
        <v>101</v>
      </c>
      <c r="Y16" s="35" t="s">
        <v>102</v>
      </c>
      <c r="Z16" s="35" t="s">
        <v>101</v>
      </c>
      <c r="AA16" s="35" t="s">
        <v>102</v>
      </c>
      <c r="AB16" s="35" t="s">
        <v>101</v>
      </c>
      <c r="AC16" s="35" t="s">
        <v>145</v>
      </c>
      <c r="AD16" s="35" t="s">
        <v>140</v>
      </c>
      <c r="AE16" s="35" t="s">
        <v>145</v>
      </c>
      <c r="AF16" s="35" t="s">
        <v>140</v>
      </c>
      <c r="AG16" s="35" t="s">
        <v>129</v>
      </c>
      <c r="AH16" s="35" t="s">
        <v>100</v>
      </c>
      <c r="AI16" s="35" t="s">
        <v>129</v>
      </c>
      <c r="AJ16" s="35" t="s">
        <v>100</v>
      </c>
      <c r="AK16" s="35" t="s">
        <v>129</v>
      </c>
      <c r="AL16" s="35" t="s">
        <v>100</v>
      </c>
      <c r="AM16" s="35" t="s">
        <v>129</v>
      </c>
      <c r="AN16" s="35" t="s">
        <v>100</v>
      </c>
      <c r="AO16" s="35" t="s">
        <v>129</v>
      </c>
      <c r="AP16" s="35" t="s">
        <v>100</v>
      </c>
      <c r="AQ16" s="44"/>
      <c r="AR16" s="44"/>
      <c r="AS16" s="40"/>
    </row>
    <row r="17" spans="1:48" s="24" customFormat="1" ht="15" customHeight="1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0">
        <v>8</v>
      </c>
      <c r="I17" s="30">
        <v>9</v>
      </c>
      <c r="J17" s="35">
        <v>8</v>
      </c>
      <c r="K17" s="35">
        <v>9</v>
      </c>
      <c r="L17" s="35">
        <v>10</v>
      </c>
      <c r="M17" s="35">
        <v>11</v>
      </c>
      <c r="N17" s="35">
        <v>12</v>
      </c>
      <c r="O17" s="35">
        <v>13</v>
      </c>
      <c r="P17" s="35">
        <v>14</v>
      </c>
      <c r="Q17" s="35">
        <v>15</v>
      </c>
      <c r="R17" s="35">
        <v>16</v>
      </c>
      <c r="S17" s="35">
        <v>17</v>
      </c>
      <c r="T17" s="35">
        <v>18</v>
      </c>
      <c r="U17" s="35">
        <v>19</v>
      </c>
      <c r="V17" s="35">
        <v>20</v>
      </c>
      <c r="W17" s="35">
        <v>21</v>
      </c>
      <c r="X17" s="35">
        <v>22</v>
      </c>
      <c r="Y17" s="35">
        <v>23</v>
      </c>
      <c r="Z17" s="35">
        <v>24</v>
      </c>
      <c r="AA17" s="35">
        <v>25</v>
      </c>
      <c r="AB17" s="35">
        <v>26</v>
      </c>
      <c r="AC17" s="35">
        <v>27</v>
      </c>
      <c r="AD17" s="35">
        <v>28</v>
      </c>
      <c r="AE17" s="11" t="s">
        <v>151</v>
      </c>
      <c r="AF17" s="11" t="s">
        <v>152</v>
      </c>
      <c r="AG17" s="11" t="s">
        <v>99</v>
      </c>
      <c r="AH17" s="11" t="s">
        <v>98</v>
      </c>
      <c r="AI17" s="11" t="s">
        <v>131</v>
      </c>
      <c r="AJ17" s="11" t="s">
        <v>132</v>
      </c>
      <c r="AK17" s="11" t="s">
        <v>133</v>
      </c>
      <c r="AL17" s="11" t="s">
        <v>134</v>
      </c>
      <c r="AM17" s="11" t="s">
        <v>135</v>
      </c>
      <c r="AN17" s="11" t="s">
        <v>136</v>
      </c>
      <c r="AO17" s="11" t="s">
        <v>153</v>
      </c>
      <c r="AP17" s="11" t="s">
        <v>154</v>
      </c>
      <c r="AQ17" s="35">
        <v>30</v>
      </c>
      <c r="AR17" s="35">
        <v>31</v>
      </c>
      <c r="AS17" s="35">
        <v>32</v>
      </c>
    </row>
    <row r="18" spans="1:48" s="2" customFormat="1" ht="39.75" customHeight="1">
      <c r="A18" s="12" t="s">
        <v>97</v>
      </c>
      <c r="B18" s="13" t="s">
        <v>96</v>
      </c>
      <c r="C18" s="14"/>
      <c r="D18" s="21">
        <f>SUM(D19:D24)</f>
        <v>0</v>
      </c>
      <c r="E18" s="21">
        <f t="shared" ref="E18:G18" si="0">SUM(E19:E24)</f>
        <v>0</v>
      </c>
      <c r="F18" s="21">
        <f t="shared" si="0"/>
        <v>0</v>
      </c>
      <c r="G18" s="21">
        <f t="shared" si="0"/>
        <v>0</v>
      </c>
      <c r="H18" s="15" t="e">
        <f t="shared" ref="H18" si="1">SUM(H19:H24)</f>
        <v>#REF!</v>
      </c>
      <c r="I18" s="15" t="e">
        <f t="shared" ref="I18" si="2">SUM(I19:I24)</f>
        <v>#REF!</v>
      </c>
      <c r="J18" s="15">
        <f t="shared" ref="J18:AR18" si="3">SUM(J19:J24)</f>
        <v>0</v>
      </c>
      <c r="K18" s="15">
        <f t="shared" si="3"/>
        <v>4.2680699999999998</v>
      </c>
      <c r="L18" s="15">
        <f t="shared" si="3"/>
        <v>0</v>
      </c>
      <c r="M18" s="15">
        <f>SUM(M19:M24)</f>
        <v>64.295560000000009</v>
      </c>
      <c r="N18" s="15">
        <f t="shared" si="3"/>
        <v>5.5364239000000008</v>
      </c>
      <c r="O18" s="15">
        <f t="shared" si="3"/>
        <v>58.759136099999999</v>
      </c>
      <c r="P18" s="15">
        <f t="shared" si="3"/>
        <v>0</v>
      </c>
      <c r="Q18" s="15">
        <f t="shared" si="3"/>
        <v>0</v>
      </c>
      <c r="R18" s="15">
        <f t="shared" si="3"/>
        <v>57.796701900000002</v>
      </c>
      <c r="S18" s="15">
        <f t="shared" si="3"/>
        <v>5.7502958999999993</v>
      </c>
      <c r="T18" s="15">
        <f t="shared" si="3"/>
        <v>52.046406000000005</v>
      </c>
      <c r="U18" s="15">
        <f t="shared" si="3"/>
        <v>0</v>
      </c>
      <c r="V18" s="15">
        <f t="shared" si="3"/>
        <v>0</v>
      </c>
      <c r="W18" s="15">
        <f t="shared" si="3"/>
        <v>0</v>
      </c>
      <c r="X18" s="15">
        <f t="shared" si="3"/>
        <v>14.9881145</v>
      </c>
      <c r="Y18" s="15">
        <f t="shared" si="3"/>
        <v>0</v>
      </c>
      <c r="Z18" s="15">
        <f t="shared" si="3"/>
        <v>14.9881145</v>
      </c>
      <c r="AA18" s="15">
        <f t="shared" si="3"/>
        <v>0</v>
      </c>
      <c r="AB18" s="15">
        <f t="shared" si="3"/>
        <v>57.383583000000002</v>
      </c>
      <c r="AC18" s="15">
        <f t="shared" si="3"/>
        <v>0</v>
      </c>
      <c r="AD18" s="15">
        <f t="shared" si="3"/>
        <v>0.41311890000000001</v>
      </c>
      <c r="AE18" s="15">
        <f t="shared" si="3"/>
        <v>15.6</v>
      </c>
      <c r="AF18" s="15">
        <f t="shared" si="3"/>
        <v>14.645</v>
      </c>
      <c r="AG18" s="15">
        <f t="shared" si="3"/>
        <v>12</v>
      </c>
      <c r="AH18" s="15">
        <f t="shared" si="3"/>
        <v>12</v>
      </c>
      <c r="AI18" s="15">
        <f t="shared" si="3"/>
        <v>2</v>
      </c>
      <c r="AJ18" s="15">
        <f t="shared" si="3"/>
        <v>2.6347749999999999</v>
      </c>
      <c r="AK18" s="15">
        <f t="shared" si="3"/>
        <v>13</v>
      </c>
      <c r="AL18" s="15">
        <f t="shared" si="3"/>
        <v>14.927163999999999</v>
      </c>
      <c r="AM18" s="15">
        <f t="shared" si="3"/>
        <v>0.4</v>
      </c>
      <c r="AN18" s="15">
        <f t="shared" si="3"/>
        <v>0.46271699999999999</v>
      </c>
      <c r="AO18" s="15">
        <f t="shared" si="3"/>
        <v>11.7</v>
      </c>
      <c r="AP18" s="15">
        <f t="shared" si="3"/>
        <v>12.713927</v>
      </c>
      <c r="AQ18" s="15">
        <f>SUM(AQ19:AQ24)</f>
        <v>54.7</v>
      </c>
      <c r="AR18" s="15">
        <f t="shared" si="3"/>
        <v>57.383583000000002</v>
      </c>
      <c r="AS18" s="14" t="s">
        <v>0</v>
      </c>
      <c r="AU18" s="2">
        <f>AQ18*1.2</f>
        <v>65.64</v>
      </c>
      <c r="AV18" s="2">
        <f>AR18*1.2</f>
        <v>68.860299600000005</v>
      </c>
    </row>
    <row r="19" spans="1:48" s="2" customFormat="1" ht="42.75" customHeight="1">
      <c r="A19" s="12" t="s">
        <v>95</v>
      </c>
      <c r="B19" s="13" t="s">
        <v>94</v>
      </c>
      <c r="C19" s="14" t="s">
        <v>1</v>
      </c>
      <c r="D19" s="21">
        <f>D26</f>
        <v>0</v>
      </c>
      <c r="E19" s="21">
        <f t="shared" ref="E19:G19" si="4">E26</f>
        <v>0</v>
      </c>
      <c r="F19" s="21">
        <f t="shared" si="4"/>
        <v>0</v>
      </c>
      <c r="G19" s="21">
        <f t="shared" si="4"/>
        <v>0</v>
      </c>
      <c r="H19" s="15">
        <f t="shared" ref="H19" si="5">H26</f>
        <v>0</v>
      </c>
      <c r="I19" s="15">
        <f t="shared" ref="I19:AR19" si="6">I26</f>
        <v>0</v>
      </c>
      <c r="J19" s="15">
        <f t="shared" si="6"/>
        <v>0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0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si="6"/>
        <v>0</v>
      </c>
      <c r="Z19" s="15">
        <f t="shared" si="6"/>
        <v>0</v>
      </c>
      <c r="AA19" s="15">
        <f t="shared" si="6"/>
        <v>0</v>
      </c>
      <c r="AB19" s="15">
        <f t="shared" si="6"/>
        <v>0</v>
      </c>
      <c r="AC19" s="15">
        <f t="shared" si="6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5">
        <f t="shared" si="6"/>
        <v>0</v>
      </c>
      <c r="AI19" s="15">
        <f t="shared" si="6"/>
        <v>0</v>
      </c>
      <c r="AJ19" s="15">
        <f t="shared" si="6"/>
        <v>0</v>
      </c>
      <c r="AK19" s="15">
        <f t="shared" si="6"/>
        <v>0</v>
      </c>
      <c r="AL19" s="15">
        <f t="shared" si="6"/>
        <v>0</v>
      </c>
      <c r="AM19" s="15">
        <f t="shared" si="6"/>
        <v>0</v>
      </c>
      <c r="AN19" s="15">
        <f t="shared" si="6"/>
        <v>0</v>
      </c>
      <c r="AO19" s="15">
        <f t="shared" si="6"/>
        <v>0</v>
      </c>
      <c r="AP19" s="15">
        <f t="shared" si="6"/>
        <v>0</v>
      </c>
      <c r="AQ19" s="15">
        <f t="shared" si="6"/>
        <v>0</v>
      </c>
      <c r="AR19" s="15">
        <f t="shared" si="6"/>
        <v>0</v>
      </c>
      <c r="AS19" s="14" t="s">
        <v>0</v>
      </c>
    </row>
    <row r="20" spans="1:48" s="2" customFormat="1" ht="42.75" customHeight="1">
      <c r="A20" s="12" t="s">
        <v>93</v>
      </c>
      <c r="B20" s="13" t="s">
        <v>92</v>
      </c>
      <c r="C20" s="14" t="s">
        <v>1</v>
      </c>
      <c r="D20" s="21">
        <f>D46</f>
        <v>0</v>
      </c>
      <c r="E20" s="21">
        <f t="shared" ref="E20:G20" si="7">E46</f>
        <v>0</v>
      </c>
      <c r="F20" s="21">
        <f t="shared" si="7"/>
        <v>0</v>
      </c>
      <c r="G20" s="21">
        <f t="shared" si="7"/>
        <v>0</v>
      </c>
      <c r="H20" s="15" t="e">
        <f t="shared" ref="H20" si="8">H46</f>
        <v>#REF!</v>
      </c>
      <c r="I20" s="15" t="e">
        <f t="shared" ref="I20:AR20" si="9">I46</f>
        <v>#REF!</v>
      </c>
      <c r="J20" s="15">
        <f t="shared" si="9"/>
        <v>0</v>
      </c>
      <c r="K20" s="15">
        <f t="shared" si="9"/>
        <v>4.2680699999999998</v>
      </c>
      <c r="L20" s="15">
        <f t="shared" si="9"/>
        <v>0</v>
      </c>
      <c r="M20" s="15">
        <f t="shared" si="9"/>
        <v>64.295560000000009</v>
      </c>
      <c r="N20" s="15">
        <f t="shared" si="9"/>
        <v>5.5364239000000008</v>
      </c>
      <c r="O20" s="15">
        <f t="shared" si="9"/>
        <v>58.759136099999999</v>
      </c>
      <c r="P20" s="15">
        <f t="shared" si="9"/>
        <v>0</v>
      </c>
      <c r="Q20" s="15">
        <f t="shared" si="9"/>
        <v>0</v>
      </c>
      <c r="R20" s="15">
        <f t="shared" si="9"/>
        <v>57.796701900000002</v>
      </c>
      <c r="S20" s="15">
        <f t="shared" si="9"/>
        <v>5.7502958999999993</v>
      </c>
      <c r="T20" s="15">
        <f t="shared" si="9"/>
        <v>52.046406000000005</v>
      </c>
      <c r="U20" s="15">
        <f t="shared" si="9"/>
        <v>0</v>
      </c>
      <c r="V20" s="15">
        <f t="shared" si="9"/>
        <v>0</v>
      </c>
      <c r="W20" s="15">
        <f t="shared" si="9"/>
        <v>0</v>
      </c>
      <c r="X20" s="15">
        <f t="shared" si="9"/>
        <v>14.9881145</v>
      </c>
      <c r="Y20" s="15">
        <f t="shared" si="9"/>
        <v>0</v>
      </c>
      <c r="Z20" s="15">
        <f t="shared" si="9"/>
        <v>14.9881145</v>
      </c>
      <c r="AA20" s="15">
        <f t="shared" si="9"/>
        <v>0</v>
      </c>
      <c r="AB20" s="15">
        <f t="shared" si="9"/>
        <v>57.383583000000002</v>
      </c>
      <c r="AC20" s="15">
        <f t="shared" si="9"/>
        <v>0</v>
      </c>
      <c r="AD20" s="15">
        <f t="shared" si="9"/>
        <v>0.41311890000000001</v>
      </c>
      <c r="AE20" s="15">
        <f t="shared" si="9"/>
        <v>15.6</v>
      </c>
      <c r="AF20" s="15">
        <f t="shared" si="9"/>
        <v>14.645</v>
      </c>
      <c r="AG20" s="15">
        <f t="shared" si="9"/>
        <v>12</v>
      </c>
      <c r="AH20" s="15">
        <f t="shared" si="9"/>
        <v>12</v>
      </c>
      <c r="AI20" s="15">
        <f t="shared" si="9"/>
        <v>2</v>
      </c>
      <c r="AJ20" s="15">
        <f t="shared" si="9"/>
        <v>2.6347749999999999</v>
      </c>
      <c r="AK20" s="15">
        <f t="shared" si="9"/>
        <v>13</v>
      </c>
      <c r="AL20" s="15">
        <f t="shared" si="9"/>
        <v>14.927163999999999</v>
      </c>
      <c r="AM20" s="15">
        <f t="shared" si="9"/>
        <v>0.4</v>
      </c>
      <c r="AN20" s="15">
        <f t="shared" si="9"/>
        <v>0.46271699999999999</v>
      </c>
      <c r="AO20" s="15">
        <f t="shared" si="9"/>
        <v>11.7</v>
      </c>
      <c r="AP20" s="15">
        <f t="shared" si="9"/>
        <v>12.713927</v>
      </c>
      <c r="AQ20" s="15">
        <f t="shared" si="9"/>
        <v>54.7</v>
      </c>
      <c r="AR20" s="15">
        <f t="shared" si="9"/>
        <v>57.383583000000002</v>
      </c>
      <c r="AS20" s="14" t="s">
        <v>0</v>
      </c>
    </row>
    <row r="21" spans="1:48" s="2" customFormat="1" ht="42.75" customHeight="1">
      <c r="A21" s="12" t="s">
        <v>91</v>
      </c>
      <c r="B21" s="16" t="s">
        <v>90</v>
      </c>
      <c r="C21" s="14" t="s">
        <v>1</v>
      </c>
      <c r="D21" s="21">
        <f>D69</f>
        <v>0</v>
      </c>
      <c r="E21" s="21">
        <f t="shared" ref="E21:G21" si="10">E69</f>
        <v>0</v>
      </c>
      <c r="F21" s="21">
        <f t="shared" si="10"/>
        <v>0</v>
      </c>
      <c r="G21" s="21">
        <f t="shared" si="10"/>
        <v>0</v>
      </c>
      <c r="H21" s="15" t="e">
        <f>#REF!</f>
        <v>#REF!</v>
      </c>
      <c r="I21" s="15" t="e">
        <f>#REF!</f>
        <v>#REF!</v>
      </c>
      <c r="J21" s="15">
        <f t="shared" ref="J21:AR21" si="11">J69</f>
        <v>0</v>
      </c>
      <c r="K21" s="15">
        <f t="shared" si="11"/>
        <v>0</v>
      </c>
      <c r="L21" s="15">
        <f t="shared" si="11"/>
        <v>0</v>
      </c>
      <c r="M21" s="15">
        <f t="shared" si="11"/>
        <v>0</v>
      </c>
      <c r="N21" s="15">
        <f t="shared" si="11"/>
        <v>0</v>
      </c>
      <c r="O21" s="15">
        <f t="shared" si="11"/>
        <v>0</v>
      </c>
      <c r="P21" s="15">
        <f t="shared" si="11"/>
        <v>0</v>
      </c>
      <c r="Q21" s="15">
        <f t="shared" si="11"/>
        <v>0</v>
      </c>
      <c r="R21" s="15">
        <f t="shared" si="11"/>
        <v>0</v>
      </c>
      <c r="S21" s="15">
        <f t="shared" si="11"/>
        <v>0</v>
      </c>
      <c r="T21" s="15">
        <f t="shared" si="11"/>
        <v>0</v>
      </c>
      <c r="U21" s="15">
        <f t="shared" si="11"/>
        <v>0</v>
      </c>
      <c r="V21" s="15">
        <f t="shared" si="11"/>
        <v>0</v>
      </c>
      <c r="W21" s="15">
        <f t="shared" si="11"/>
        <v>0</v>
      </c>
      <c r="X21" s="15">
        <f t="shared" si="11"/>
        <v>0</v>
      </c>
      <c r="Y21" s="15">
        <f t="shared" si="11"/>
        <v>0</v>
      </c>
      <c r="Z21" s="15">
        <f t="shared" si="11"/>
        <v>0</v>
      </c>
      <c r="AA21" s="15">
        <f t="shared" si="11"/>
        <v>0</v>
      </c>
      <c r="AB21" s="15">
        <f t="shared" si="11"/>
        <v>0</v>
      </c>
      <c r="AC21" s="15">
        <f t="shared" si="11"/>
        <v>0</v>
      </c>
      <c r="AD21" s="15">
        <f t="shared" si="11"/>
        <v>0</v>
      </c>
      <c r="AE21" s="15">
        <f t="shared" si="11"/>
        <v>0</v>
      </c>
      <c r="AF21" s="15">
        <f t="shared" si="11"/>
        <v>0</v>
      </c>
      <c r="AG21" s="15">
        <f t="shared" si="11"/>
        <v>0</v>
      </c>
      <c r="AH21" s="15">
        <f t="shared" si="11"/>
        <v>0</v>
      </c>
      <c r="AI21" s="15">
        <f t="shared" si="11"/>
        <v>0</v>
      </c>
      <c r="AJ21" s="15">
        <f t="shared" si="11"/>
        <v>0</v>
      </c>
      <c r="AK21" s="15">
        <f t="shared" si="11"/>
        <v>0</v>
      </c>
      <c r="AL21" s="15">
        <f t="shared" si="11"/>
        <v>0</v>
      </c>
      <c r="AM21" s="15">
        <f t="shared" si="11"/>
        <v>0</v>
      </c>
      <c r="AN21" s="15">
        <f t="shared" si="11"/>
        <v>0</v>
      </c>
      <c r="AO21" s="15">
        <f t="shared" si="11"/>
        <v>0</v>
      </c>
      <c r="AP21" s="15">
        <f t="shared" si="11"/>
        <v>0</v>
      </c>
      <c r="AQ21" s="15">
        <f t="shared" si="11"/>
        <v>0</v>
      </c>
      <c r="AR21" s="15">
        <f t="shared" si="11"/>
        <v>0</v>
      </c>
      <c r="AS21" s="14" t="s">
        <v>0</v>
      </c>
    </row>
    <row r="22" spans="1:48" s="2" customFormat="1" ht="42.75" customHeight="1">
      <c r="A22" s="12" t="s">
        <v>89</v>
      </c>
      <c r="B22" s="13" t="s">
        <v>88</v>
      </c>
      <c r="C22" s="14" t="s">
        <v>1</v>
      </c>
      <c r="D22" s="21">
        <f>D72</f>
        <v>0</v>
      </c>
      <c r="E22" s="21">
        <f t="shared" ref="E22:G24" si="12">E72</f>
        <v>0</v>
      </c>
      <c r="F22" s="21">
        <f t="shared" si="12"/>
        <v>0</v>
      </c>
      <c r="G22" s="21">
        <f t="shared" si="12"/>
        <v>0</v>
      </c>
      <c r="H22" s="15" t="e">
        <f>#REF!</f>
        <v>#REF!</v>
      </c>
      <c r="I22" s="15" t="e">
        <f>#REF!</f>
        <v>#REF!</v>
      </c>
      <c r="J22" s="15">
        <f t="shared" ref="J22:AR24" si="13">J72</f>
        <v>0</v>
      </c>
      <c r="K22" s="15">
        <f t="shared" si="13"/>
        <v>0</v>
      </c>
      <c r="L22" s="15">
        <f t="shared" si="13"/>
        <v>0</v>
      </c>
      <c r="M22" s="15">
        <f t="shared" si="13"/>
        <v>0</v>
      </c>
      <c r="N22" s="15">
        <f t="shared" si="13"/>
        <v>0</v>
      </c>
      <c r="O22" s="15">
        <f t="shared" si="13"/>
        <v>0</v>
      </c>
      <c r="P22" s="15">
        <f t="shared" si="13"/>
        <v>0</v>
      </c>
      <c r="Q22" s="15">
        <f t="shared" si="13"/>
        <v>0</v>
      </c>
      <c r="R22" s="15">
        <f t="shared" si="13"/>
        <v>0</v>
      </c>
      <c r="S22" s="15">
        <f t="shared" si="13"/>
        <v>0</v>
      </c>
      <c r="T22" s="15">
        <f t="shared" si="13"/>
        <v>0</v>
      </c>
      <c r="U22" s="15">
        <f t="shared" si="13"/>
        <v>0</v>
      </c>
      <c r="V22" s="15">
        <f t="shared" si="13"/>
        <v>0</v>
      </c>
      <c r="W22" s="15">
        <f t="shared" si="13"/>
        <v>0</v>
      </c>
      <c r="X22" s="15">
        <f t="shared" si="13"/>
        <v>0</v>
      </c>
      <c r="Y22" s="15">
        <f t="shared" si="13"/>
        <v>0</v>
      </c>
      <c r="Z22" s="15">
        <f t="shared" si="13"/>
        <v>0</v>
      </c>
      <c r="AA22" s="15">
        <f t="shared" si="13"/>
        <v>0</v>
      </c>
      <c r="AB22" s="15">
        <f t="shared" si="13"/>
        <v>0</v>
      </c>
      <c r="AC22" s="15">
        <f t="shared" si="13"/>
        <v>0</v>
      </c>
      <c r="AD22" s="15">
        <f t="shared" si="13"/>
        <v>0</v>
      </c>
      <c r="AE22" s="15">
        <f t="shared" si="13"/>
        <v>0</v>
      </c>
      <c r="AF22" s="15">
        <f t="shared" si="13"/>
        <v>0</v>
      </c>
      <c r="AG22" s="15">
        <f t="shared" si="13"/>
        <v>0</v>
      </c>
      <c r="AH22" s="15">
        <f t="shared" si="13"/>
        <v>0</v>
      </c>
      <c r="AI22" s="15">
        <f t="shared" si="13"/>
        <v>0</v>
      </c>
      <c r="AJ22" s="15">
        <f t="shared" si="13"/>
        <v>0</v>
      </c>
      <c r="AK22" s="15">
        <f t="shared" si="13"/>
        <v>0</v>
      </c>
      <c r="AL22" s="15">
        <f t="shared" si="13"/>
        <v>0</v>
      </c>
      <c r="AM22" s="15">
        <f t="shared" si="13"/>
        <v>0</v>
      </c>
      <c r="AN22" s="15">
        <f t="shared" si="13"/>
        <v>0</v>
      </c>
      <c r="AO22" s="15">
        <f t="shared" si="13"/>
        <v>0</v>
      </c>
      <c r="AP22" s="15">
        <f t="shared" si="13"/>
        <v>0</v>
      </c>
      <c r="AQ22" s="15">
        <f t="shared" si="13"/>
        <v>0</v>
      </c>
      <c r="AR22" s="15">
        <f t="shared" si="13"/>
        <v>0</v>
      </c>
      <c r="AS22" s="14" t="s">
        <v>0</v>
      </c>
    </row>
    <row r="23" spans="1:48" s="2" customFormat="1" ht="42.75" customHeight="1">
      <c r="A23" s="12" t="s">
        <v>87</v>
      </c>
      <c r="B23" s="13" t="s">
        <v>86</v>
      </c>
      <c r="C23" s="14" t="s">
        <v>1</v>
      </c>
      <c r="D23" s="21">
        <f>D73</f>
        <v>0</v>
      </c>
      <c r="E23" s="21">
        <f t="shared" si="12"/>
        <v>0</v>
      </c>
      <c r="F23" s="21">
        <f t="shared" si="12"/>
        <v>0</v>
      </c>
      <c r="G23" s="21">
        <f t="shared" si="12"/>
        <v>0</v>
      </c>
      <c r="H23" s="15" t="e">
        <f>#REF!</f>
        <v>#REF!</v>
      </c>
      <c r="I23" s="15" t="e">
        <f>#REF!</f>
        <v>#REF!</v>
      </c>
      <c r="J23" s="15">
        <f t="shared" si="13"/>
        <v>0</v>
      </c>
      <c r="K23" s="15">
        <f t="shared" si="13"/>
        <v>0</v>
      </c>
      <c r="L23" s="15">
        <f t="shared" si="13"/>
        <v>0</v>
      </c>
      <c r="M23" s="15">
        <f t="shared" si="13"/>
        <v>0</v>
      </c>
      <c r="N23" s="15">
        <f t="shared" si="13"/>
        <v>0</v>
      </c>
      <c r="O23" s="15">
        <f t="shared" si="13"/>
        <v>0</v>
      </c>
      <c r="P23" s="15">
        <f t="shared" si="13"/>
        <v>0</v>
      </c>
      <c r="Q23" s="15">
        <f t="shared" si="13"/>
        <v>0</v>
      </c>
      <c r="R23" s="15">
        <f t="shared" si="13"/>
        <v>0</v>
      </c>
      <c r="S23" s="15">
        <f t="shared" si="13"/>
        <v>0</v>
      </c>
      <c r="T23" s="15">
        <f t="shared" si="13"/>
        <v>0</v>
      </c>
      <c r="U23" s="15">
        <f t="shared" si="13"/>
        <v>0</v>
      </c>
      <c r="V23" s="15">
        <f t="shared" si="13"/>
        <v>0</v>
      </c>
      <c r="W23" s="15">
        <f t="shared" si="13"/>
        <v>0</v>
      </c>
      <c r="X23" s="15">
        <f t="shared" si="13"/>
        <v>0</v>
      </c>
      <c r="Y23" s="15">
        <f t="shared" si="13"/>
        <v>0</v>
      </c>
      <c r="Z23" s="15">
        <f t="shared" si="13"/>
        <v>0</v>
      </c>
      <c r="AA23" s="15">
        <f t="shared" si="13"/>
        <v>0</v>
      </c>
      <c r="AB23" s="15">
        <f t="shared" si="13"/>
        <v>0</v>
      </c>
      <c r="AC23" s="15">
        <f t="shared" si="13"/>
        <v>0</v>
      </c>
      <c r="AD23" s="15">
        <f t="shared" si="13"/>
        <v>0</v>
      </c>
      <c r="AE23" s="15">
        <f t="shared" si="13"/>
        <v>0</v>
      </c>
      <c r="AF23" s="15">
        <f t="shared" si="13"/>
        <v>0</v>
      </c>
      <c r="AG23" s="15">
        <f t="shared" si="13"/>
        <v>0</v>
      </c>
      <c r="AH23" s="15">
        <f t="shared" si="13"/>
        <v>0</v>
      </c>
      <c r="AI23" s="15">
        <f t="shared" si="13"/>
        <v>0</v>
      </c>
      <c r="AJ23" s="15">
        <f t="shared" si="13"/>
        <v>0</v>
      </c>
      <c r="AK23" s="15">
        <f t="shared" si="13"/>
        <v>0</v>
      </c>
      <c r="AL23" s="15">
        <f t="shared" si="13"/>
        <v>0</v>
      </c>
      <c r="AM23" s="15">
        <f t="shared" si="13"/>
        <v>0</v>
      </c>
      <c r="AN23" s="15">
        <f t="shared" si="13"/>
        <v>0</v>
      </c>
      <c r="AO23" s="15">
        <f t="shared" si="13"/>
        <v>0</v>
      </c>
      <c r="AP23" s="15">
        <f t="shared" si="13"/>
        <v>0</v>
      </c>
      <c r="AQ23" s="15">
        <f t="shared" si="13"/>
        <v>0</v>
      </c>
      <c r="AR23" s="15">
        <f t="shared" si="13"/>
        <v>0</v>
      </c>
      <c r="AS23" s="14" t="s">
        <v>0</v>
      </c>
    </row>
    <row r="24" spans="1:48" s="2" customFormat="1" ht="42.75" customHeight="1">
      <c r="A24" s="12" t="s">
        <v>85</v>
      </c>
      <c r="B24" s="16" t="s">
        <v>84</v>
      </c>
      <c r="C24" s="14" t="s">
        <v>1</v>
      </c>
      <c r="D24" s="21">
        <f>D74</f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15" t="e">
        <f>#REF!</f>
        <v>#REF!</v>
      </c>
      <c r="I24" s="15" t="e">
        <f>#REF!</f>
        <v>#REF!</v>
      </c>
      <c r="J24" s="15">
        <f t="shared" si="13"/>
        <v>0</v>
      </c>
      <c r="K24" s="15">
        <f t="shared" si="13"/>
        <v>0</v>
      </c>
      <c r="L24" s="15">
        <f t="shared" si="13"/>
        <v>0</v>
      </c>
      <c r="M24" s="15">
        <f t="shared" si="13"/>
        <v>0</v>
      </c>
      <c r="N24" s="15">
        <f t="shared" si="13"/>
        <v>0</v>
      </c>
      <c r="O24" s="15">
        <f t="shared" si="13"/>
        <v>0</v>
      </c>
      <c r="P24" s="15">
        <f t="shared" si="13"/>
        <v>0</v>
      </c>
      <c r="Q24" s="15">
        <f t="shared" si="13"/>
        <v>0</v>
      </c>
      <c r="R24" s="15">
        <f t="shared" si="13"/>
        <v>0</v>
      </c>
      <c r="S24" s="15">
        <f t="shared" si="13"/>
        <v>0</v>
      </c>
      <c r="T24" s="15">
        <f t="shared" si="13"/>
        <v>0</v>
      </c>
      <c r="U24" s="15">
        <f t="shared" si="13"/>
        <v>0</v>
      </c>
      <c r="V24" s="15">
        <f t="shared" si="13"/>
        <v>0</v>
      </c>
      <c r="W24" s="15">
        <f t="shared" si="13"/>
        <v>0</v>
      </c>
      <c r="X24" s="15">
        <f t="shared" si="13"/>
        <v>0</v>
      </c>
      <c r="Y24" s="15">
        <f t="shared" si="13"/>
        <v>0</v>
      </c>
      <c r="Z24" s="15">
        <f t="shared" si="13"/>
        <v>0</v>
      </c>
      <c r="AA24" s="15">
        <f t="shared" si="13"/>
        <v>0</v>
      </c>
      <c r="AB24" s="15">
        <f t="shared" si="13"/>
        <v>0</v>
      </c>
      <c r="AC24" s="15">
        <f t="shared" si="13"/>
        <v>0</v>
      </c>
      <c r="AD24" s="15">
        <f t="shared" si="13"/>
        <v>0</v>
      </c>
      <c r="AE24" s="15">
        <f t="shared" si="13"/>
        <v>0</v>
      </c>
      <c r="AF24" s="15">
        <f t="shared" si="13"/>
        <v>0</v>
      </c>
      <c r="AG24" s="15">
        <f t="shared" si="13"/>
        <v>0</v>
      </c>
      <c r="AH24" s="15">
        <f t="shared" si="13"/>
        <v>0</v>
      </c>
      <c r="AI24" s="15">
        <f t="shared" si="13"/>
        <v>0</v>
      </c>
      <c r="AJ24" s="15">
        <f t="shared" si="13"/>
        <v>0</v>
      </c>
      <c r="AK24" s="15">
        <f t="shared" si="13"/>
        <v>0</v>
      </c>
      <c r="AL24" s="15">
        <f t="shared" si="13"/>
        <v>0</v>
      </c>
      <c r="AM24" s="15">
        <f t="shared" si="13"/>
        <v>0</v>
      </c>
      <c r="AN24" s="15">
        <f t="shared" si="13"/>
        <v>0</v>
      </c>
      <c r="AO24" s="15">
        <f t="shared" si="13"/>
        <v>0</v>
      </c>
      <c r="AP24" s="15">
        <f t="shared" si="13"/>
        <v>0</v>
      </c>
      <c r="AQ24" s="15">
        <f t="shared" si="13"/>
        <v>0</v>
      </c>
      <c r="AR24" s="15">
        <f t="shared" si="13"/>
        <v>0</v>
      </c>
      <c r="AS24" s="14" t="s">
        <v>0</v>
      </c>
    </row>
    <row r="25" spans="1:48" s="2" customFormat="1" ht="42.75" customHeight="1">
      <c r="A25" s="12" t="s">
        <v>83</v>
      </c>
      <c r="B25" s="13" t="s">
        <v>158</v>
      </c>
      <c r="C25" s="14" t="s">
        <v>1</v>
      </c>
      <c r="D25" s="21">
        <f>D18</f>
        <v>0</v>
      </c>
      <c r="E25" s="21">
        <f t="shared" ref="E25:G25" si="14">E18</f>
        <v>0</v>
      </c>
      <c r="F25" s="21">
        <f t="shared" si="14"/>
        <v>0</v>
      </c>
      <c r="G25" s="21">
        <f t="shared" si="14"/>
        <v>0</v>
      </c>
      <c r="H25" s="15" t="e">
        <f t="shared" ref="H25" si="15">H18</f>
        <v>#REF!</v>
      </c>
      <c r="I25" s="15" t="e">
        <f t="shared" ref="I25:AR25" si="16">I18</f>
        <v>#REF!</v>
      </c>
      <c r="J25" s="15">
        <f t="shared" si="16"/>
        <v>0</v>
      </c>
      <c r="K25" s="15">
        <f t="shared" si="16"/>
        <v>4.2680699999999998</v>
      </c>
      <c r="L25" s="15">
        <f t="shared" si="16"/>
        <v>0</v>
      </c>
      <c r="M25" s="15">
        <f t="shared" si="16"/>
        <v>64.295560000000009</v>
      </c>
      <c r="N25" s="15">
        <f t="shared" si="16"/>
        <v>5.5364239000000008</v>
      </c>
      <c r="O25" s="15">
        <f t="shared" si="16"/>
        <v>58.759136099999999</v>
      </c>
      <c r="P25" s="15">
        <f t="shared" si="16"/>
        <v>0</v>
      </c>
      <c r="Q25" s="15">
        <f t="shared" si="16"/>
        <v>0</v>
      </c>
      <c r="R25" s="15">
        <f t="shared" si="16"/>
        <v>57.796701900000002</v>
      </c>
      <c r="S25" s="15">
        <f t="shared" si="16"/>
        <v>5.7502958999999993</v>
      </c>
      <c r="T25" s="15">
        <f t="shared" si="16"/>
        <v>52.046406000000005</v>
      </c>
      <c r="U25" s="15">
        <f t="shared" si="16"/>
        <v>0</v>
      </c>
      <c r="V25" s="15">
        <f t="shared" si="16"/>
        <v>0</v>
      </c>
      <c r="W25" s="15">
        <f t="shared" si="16"/>
        <v>0</v>
      </c>
      <c r="X25" s="15">
        <f t="shared" si="16"/>
        <v>14.9881145</v>
      </c>
      <c r="Y25" s="15">
        <f t="shared" si="16"/>
        <v>0</v>
      </c>
      <c r="Z25" s="15">
        <f t="shared" si="16"/>
        <v>14.9881145</v>
      </c>
      <c r="AA25" s="15">
        <f t="shared" si="16"/>
        <v>0</v>
      </c>
      <c r="AB25" s="15">
        <f t="shared" si="16"/>
        <v>57.383583000000002</v>
      </c>
      <c r="AC25" s="15">
        <f t="shared" si="16"/>
        <v>0</v>
      </c>
      <c r="AD25" s="15">
        <f t="shared" si="16"/>
        <v>0.41311890000000001</v>
      </c>
      <c r="AE25" s="15">
        <f t="shared" si="16"/>
        <v>15.6</v>
      </c>
      <c r="AF25" s="15">
        <f t="shared" si="16"/>
        <v>14.645</v>
      </c>
      <c r="AG25" s="15">
        <f t="shared" si="16"/>
        <v>12</v>
      </c>
      <c r="AH25" s="15">
        <f t="shared" si="16"/>
        <v>12</v>
      </c>
      <c r="AI25" s="15">
        <f t="shared" si="16"/>
        <v>2</v>
      </c>
      <c r="AJ25" s="15">
        <f t="shared" si="16"/>
        <v>2.6347749999999999</v>
      </c>
      <c r="AK25" s="15">
        <f t="shared" si="16"/>
        <v>13</v>
      </c>
      <c r="AL25" s="15">
        <f t="shared" si="16"/>
        <v>14.927163999999999</v>
      </c>
      <c r="AM25" s="15">
        <f t="shared" si="16"/>
        <v>0.4</v>
      </c>
      <c r="AN25" s="15">
        <f t="shared" si="16"/>
        <v>0.46271699999999999</v>
      </c>
      <c r="AO25" s="15">
        <f t="shared" si="16"/>
        <v>11.7</v>
      </c>
      <c r="AP25" s="15">
        <f t="shared" si="16"/>
        <v>12.713927</v>
      </c>
      <c r="AQ25" s="15">
        <f t="shared" si="16"/>
        <v>54.7</v>
      </c>
      <c r="AR25" s="15">
        <f t="shared" si="16"/>
        <v>57.383583000000002</v>
      </c>
      <c r="AS25" s="14" t="s">
        <v>0</v>
      </c>
    </row>
    <row r="26" spans="1:48" s="8" customFormat="1" ht="42.75" customHeight="1">
      <c r="A26" s="12" t="s">
        <v>82</v>
      </c>
      <c r="B26" s="13" t="s">
        <v>81</v>
      </c>
      <c r="C26" s="14" t="s">
        <v>1</v>
      </c>
      <c r="D26" s="22">
        <f>D27+D31+D34+D43</f>
        <v>0</v>
      </c>
      <c r="E26" s="22">
        <f t="shared" ref="E26:G26" si="17">E27+E31+E34+E43</f>
        <v>0</v>
      </c>
      <c r="F26" s="22">
        <f t="shared" si="17"/>
        <v>0</v>
      </c>
      <c r="G26" s="22">
        <f t="shared" si="17"/>
        <v>0</v>
      </c>
      <c r="H26" s="19">
        <f t="shared" ref="H26" si="18">H27+H31+H34+H43</f>
        <v>0</v>
      </c>
      <c r="I26" s="19">
        <f t="shared" ref="I26:AR26" si="19">I27+I31+I34+I43</f>
        <v>0</v>
      </c>
      <c r="J26" s="19">
        <f t="shared" si="19"/>
        <v>0</v>
      </c>
      <c r="K26" s="19">
        <f t="shared" si="19"/>
        <v>0</v>
      </c>
      <c r="L26" s="19">
        <f t="shared" si="19"/>
        <v>0</v>
      </c>
      <c r="M26" s="19">
        <f t="shared" si="19"/>
        <v>0</v>
      </c>
      <c r="N26" s="19">
        <f t="shared" si="19"/>
        <v>0</v>
      </c>
      <c r="O26" s="19">
        <f t="shared" si="19"/>
        <v>0</v>
      </c>
      <c r="P26" s="19">
        <f t="shared" si="19"/>
        <v>0</v>
      </c>
      <c r="Q26" s="19">
        <f t="shared" si="19"/>
        <v>0</v>
      </c>
      <c r="R26" s="19">
        <f t="shared" si="19"/>
        <v>0</v>
      </c>
      <c r="S26" s="19">
        <f t="shared" si="19"/>
        <v>0</v>
      </c>
      <c r="T26" s="19">
        <f t="shared" si="19"/>
        <v>0</v>
      </c>
      <c r="U26" s="19">
        <f t="shared" si="19"/>
        <v>0</v>
      </c>
      <c r="V26" s="19">
        <f t="shared" si="19"/>
        <v>0</v>
      </c>
      <c r="W26" s="19">
        <f t="shared" si="19"/>
        <v>0</v>
      </c>
      <c r="X26" s="19">
        <f t="shared" si="19"/>
        <v>0</v>
      </c>
      <c r="Y26" s="19">
        <f t="shared" si="19"/>
        <v>0</v>
      </c>
      <c r="Z26" s="19">
        <f t="shared" si="19"/>
        <v>0</v>
      </c>
      <c r="AA26" s="19">
        <f t="shared" si="19"/>
        <v>0</v>
      </c>
      <c r="AB26" s="19">
        <f t="shared" si="19"/>
        <v>0</v>
      </c>
      <c r="AC26" s="19">
        <f t="shared" si="19"/>
        <v>0</v>
      </c>
      <c r="AD26" s="19">
        <f t="shared" si="19"/>
        <v>0</v>
      </c>
      <c r="AE26" s="19">
        <f t="shared" si="19"/>
        <v>0</v>
      </c>
      <c r="AF26" s="19">
        <f t="shared" si="19"/>
        <v>0</v>
      </c>
      <c r="AG26" s="19">
        <f t="shared" si="19"/>
        <v>0</v>
      </c>
      <c r="AH26" s="19">
        <f t="shared" si="19"/>
        <v>0</v>
      </c>
      <c r="AI26" s="19">
        <f t="shared" si="19"/>
        <v>0</v>
      </c>
      <c r="AJ26" s="19">
        <f t="shared" si="19"/>
        <v>0</v>
      </c>
      <c r="AK26" s="19">
        <f t="shared" si="19"/>
        <v>0</v>
      </c>
      <c r="AL26" s="19">
        <f t="shared" si="19"/>
        <v>0</v>
      </c>
      <c r="AM26" s="19">
        <f t="shared" si="19"/>
        <v>0</v>
      </c>
      <c r="AN26" s="19">
        <f t="shared" si="19"/>
        <v>0</v>
      </c>
      <c r="AO26" s="19">
        <f t="shared" si="19"/>
        <v>0</v>
      </c>
      <c r="AP26" s="19">
        <f t="shared" si="19"/>
        <v>0</v>
      </c>
      <c r="AQ26" s="19">
        <f t="shared" si="19"/>
        <v>0</v>
      </c>
      <c r="AR26" s="19">
        <f t="shared" si="19"/>
        <v>0</v>
      </c>
      <c r="AS26" s="14" t="s">
        <v>0</v>
      </c>
    </row>
    <row r="27" spans="1:48" s="8" customFormat="1" ht="42.75" customHeight="1">
      <c r="A27" s="12" t="s">
        <v>80</v>
      </c>
      <c r="B27" s="13" t="s">
        <v>79</v>
      </c>
      <c r="C27" s="14" t="s">
        <v>1</v>
      </c>
      <c r="D27" s="22">
        <f>D28+D29+D30</f>
        <v>0</v>
      </c>
      <c r="E27" s="22">
        <f t="shared" ref="E27:G27" si="20">E28+E29+E30</f>
        <v>0</v>
      </c>
      <c r="F27" s="22">
        <f t="shared" si="20"/>
        <v>0</v>
      </c>
      <c r="G27" s="22">
        <f t="shared" si="20"/>
        <v>0</v>
      </c>
      <c r="H27" s="19">
        <f t="shared" ref="H27" si="21">H28+H29+H30</f>
        <v>0</v>
      </c>
      <c r="I27" s="19">
        <f t="shared" ref="I27:AR27" si="22">I28+I29+I30</f>
        <v>0</v>
      </c>
      <c r="J27" s="19">
        <f t="shared" si="22"/>
        <v>0</v>
      </c>
      <c r="K27" s="19">
        <f t="shared" si="22"/>
        <v>0</v>
      </c>
      <c r="L27" s="19">
        <f t="shared" si="22"/>
        <v>0</v>
      </c>
      <c r="M27" s="19">
        <f t="shared" si="22"/>
        <v>0</v>
      </c>
      <c r="N27" s="19">
        <f t="shared" si="22"/>
        <v>0</v>
      </c>
      <c r="O27" s="19">
        <f t="shared" si="22"/>
        <v>0</v>
      </c>
      <c r="P27" s="19">
        <f t="shared" si="22"/>
        <v>0</v>
      </c>
      <c r="Q27" s="19">
        <f t="shared" si="22"/>
        <v>0</v>
      </c>
      <c r="R27" s="19">
        <f t="shared" si="22"/>
        <v>0</v>
      </c>
      <c r="S27" s="19">
        <f t="shared" si="22"/>
        <v>0</v>
      </c>
      <c r="T27" s="19">
        <f t="shared" si="22"/>
        <v>0</v>
      </c>
      <c r="U27" s="19">
        <f t="shared" si="22"/>
        <v>0</v>
      </c>
      <c r="V27" s="19">
        <f t="shared" si="22"/>
        <v>0</v>
      </c>
      <c r="W27" s="19">
        <f t="shared" si="22"/>
        <v>0</v>
      </c>
      <c r="X27" s="19">
        <f t="shared" si="22"/>
        <v>0</v>
      </c>
      <c r="Y27" s="19">
        <f t="shared" si="22"/>
        <v>0</v>
      </c>
      <c r="Z27" s="19">
        <f t="shared" si="22"/>
        <v>0</v>
      </c>
      <c r="AA27" s="19">
        <f t="shared" si="22"/>
        <v>0</v>
      </c>
      <c r="AB27" s="19">
        <f t="shared" si="22"/>
        <v>0</v>
      </c>
      <c r="AC27" s="19">
        <f t="shared" si="22"/>
        <v>0</v>
      </c>
      <c r="AD27" s="19">
        <f t="shared" si="22"/>
        <v>0</v>
      </c>
      <c r="AE27" s="19">
        <f t="shared" si="22"/>
        <v>0</v>
      </c>
      <c r="AF27" s="19">
        <f t="shared" si="22"/>
        <v>0</v>
      </c>
      <c r="AG27" s="19">
        <f t="shared" si="22"/>
        <v>0</v>
      </c>
      <c r="AH27" s="19">
        <f t="shared" si="22"/>
        <v>0</v>
      </c>
      <c r="AI27" s="19">
        <f t="shared" si="22"/>
        <v>0</v>
      </c>
      <c r="AJ27" s="19">
        <f t="shared" si="22"/>
        <v>0</v>
      </c>
      <c r="AK27" s="19">
        <f t="shared" si="22"/>
        <v>0</v>
      </c>
      <c r="AL27" s="19">
        <f t="shared" si="22"/>
        <v>0</v>
      </c>
      <c r="AM27" s="19">
        <f t="shared" si="22"/>
        <v>0</v>
      </c>
      <c r="AN27" s="19">
        <f t="shared" si="22"/>
        <v>0</v>
      </c>
      <c r="AO27" s="19">
        <f t="shared" si="22"/>
        <v>0</v>
      </c>
      <c r="AP27" s="19">
        <f t="shared" si="22"/>
        <v>0</v>
      </c>
      <c r="AQ27" s="19">
        <f t="shared" si="22"/>
        <v>0</v>
      </c>
      <c r="AR27" s="19">
        <f t="shared" si="22"/>
        <v>0</v>
      </c>
      <c r="AS27" s="14" t="s">
        <v>0</v>
      </c>
    </row>
    <row r="28" spans="1:48" s="8" customFormat="1" ht="42.75" customHeight="1">
      <c r="A28" s="12" t="s">
        <v>78</v>
      </c>
      <c r="B28" s="13" t="s">
        <v>77</v>
      </c>
      <c r="C28" s="14" t="s">
        <v>1</v>
      </c>
      <c r="D28" s="22">
        <v>0</v>
      </c>
      <c r="E28" s="22">
        <v>0</v>
      </c>
      <c r="F28" s="22">
        <v>0</v>
      </c>
      <c r="G28" s="22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4" t="s">
        <v>0</v>
      </c>
    </row>
    <row r="29" spans="1:48" s="8" customFormat="1" ht="42.75" customHeight="1">
      <c r="A29" s="12" t="s">
        <v>76</v>
      </c>
      <c r="B29" s="13" t="s">
        <v>75</v>
      </c>
      <c r="C29" s="14" t="s">
        <v>1</v>
      </c>
      <c r="D29" s="22">
        <v>0</v>
      </c>
      <c r="E29" s="22">
        <v>0</v>
      </c>
      <c r="F29" s="22">
        <v>0</v>
      </c>
      <c r="G29" s="22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4" t="s">
        <v>0</v>
      </c>
    </row>
    <row r="30" spans="1:48" s="8" customFormat="1" ht="42.75" customHeight="1">
      <c r="A30" s="12" t="s">
        <v>74</v>
      </c>
      <c r="B30" s="13" t="s">
        <v>73</v>
      </c>
      <c r="C30" s="14" t="s">
        <v>1</v>
      </c>
      <c r="D30" s="22">
        <v>0</v>
      </c>
      <c r="E30" s="22">
        <v>0</v>
      </c>
      <c r="F30" s="22">
        <v>0</v>
      </c>
      <c r="G30" s="22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4" t="s">
        <v>0</v>
      </c>
    </row>
    <row r="31" spans="1:48" s="8" customFormat="1" ht="42.75" customHeight="1">
      <c r="A31" s="12" t="s">
        <v>72</v>
      </c>
      <c r="B31" s="13" t="s">
        <v>71</v>
      </c>
      <c r="C31" s="14" t="s">
        <v>1</v>
      </c>
      <c r="D31" s="22">
        <f>D32+D33</f>
        <v>0</v>
      </c>
      <c r="E31" s="22">
        <f t="shared" ref="E31:G31" si="23">E32+E33</f>
        <v>0</v>
      </c>
      <c r="F31" s="22">
        <f t="shared" si="23"/>
        <v>0</v>
      </c>
      <c r="G31" s="22">
        <f t="shared" si="23"/>
        <v>0</v>
      </c>
      <c r="H31" s="19">
        <f t="shared" ref="H31" si="24">H32+H33</f>
        <v>0</v>
      </c>
      <c r="I31" s="19">
        <f t="shared" ref="I31:AR31" si="25">I32+I33</f>
        <v>0</v>
      </c>
      <c r="J31" s="19">
        <f t="shared" si="25"/>
        <v>0</v>
      </c>
      <c r="K31" s="19">
        <f t="shared" si="25"/>
        <v>0</v>
      </c>
      <c r="L31" s="19">
        <f t="shared" si="25"/>
        <v>0</v>
      </c>
      <c r="M31" s="19">
        <f t="shared" si="25"/>
        <v>0</v>
      </c>
      <c r="N31" s="19">
        <f t="shared" si="25"/>
        <v>0</v>
      </c>
      <c r="O31" s="19">
        <f t="shared" si="25"/>
        <v>0</v>
      </c>
      <c r="P31" s="19">
        <f t="shared" si="25"/>
        <v>0</v>
      </c>
      <c r="Q31" s="19">
        <f t="shared" si="25"/>
        <v>0</v>
      </c>
      <c r="R31" s="19">
        <f t="shared" si="25"/>
        <v>0</v>
      </c>
      <c r="S31" s="19">
        <f t="shared" si="25"/>
        <v>0</v>
      </c>
      <c r="T31" s="19">
        <f t="shared" si="25"/>
        <v>0</v>
      </c>
      <c r="U31" s="19">
        <f t="shared" si="25"/>
        <v>0</v>
      </c>
      <c r="V31" s="19">
        <f t="shared" si="25"/>
        <v>0</v>
      </c>
      <c r="W31" s="19">
        <f t="shared" si="25"/>
        <v>0</v>
      </c>
      <c r="X31" s="19">
        <f t="shared" si="25"/>
        <v>0</v>
      </c>
      <c r="Y31" s="19">
        <f t="shared" si="25"/>
        <v>0</v>
      </c>
      <c r="Z31" s="19">
        <f t="shared" si="25"/>
        <v>0</v>
      </c>
      <c r="AA31" s="19">
        <f t="shared" si="25"/>
        <v>0</v>
      </c>
      <c r="AB31" s="19">
        <f t="shared" si="25"/>
        <v>0</v>
      </c>
      <c r="AC31" s="19">
        <f t="shared" si="25"/>
        <v>0</v>
      </c>
      <c r="AD31" s="19">
        <f t="shared" si="25"/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4" t="s">
        <v>0</v>
      </c>
    </row>
    <row r="32" spans="1:48" s="8" customFormat="1" ht="42.75" customHeight="1">
      <c r="A32" s="12" t="s">
        <v>70</v>
      </c>
      <c r="B32" s="13" t="s">
        <v>69</v>
      </c>
      <c r="C32" s="14" t="s">
        <v>1</v>
      </c>
      <c r="D32" s="22">
        <v>0</v>
      </c>
      <c r="E32" s="22">
        <v>0</v>
      </c>
      <c r="F32" s="22">
        <v>0</v>
      </c>
      <c r="G32" s="22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4" t="s">
        <v>0</v>
      </c>
    </row>
    <row r="33" spans="1:45" s="8" customFormat="1" ht="42.75" customHeight="1">
      <c r="A33" s="12" t="s">
        <v>68</v>
      </c>
      <c r="B33" s="13" t="s">
        <v>67</v>
      </c>
      <c r="C33" s="14" t="s">
        <v>1</v>
      </c>
      <c r="D33" s="22">
        <v>0</v>
      </c>
      <c r="E33" s="22">
        <v>0</v>
      </c>
      <c r="F33" s="22">
        <v>0</v>
      </c>
      <c r="G33" s="22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4" t="s">
        <v>0</v>
      </c>
    </row>
    <row r="34" spans="1:45" s="8" customFormat="1" ht="42.75" customHeight="1">
      <c r="A34" s="12" t="s">
        <v>66</v>
      </c>
      <c r="B34" s="13" t="s">
        <v>65</v>
      </c>
      <c r="C34" s="14" t="s">
        <v>1</v>
      </c>
      <c r="D34" s="22">
        <f>D35+D39</f>
        <v>0</v>
      </c>
      <c r="E34" s="22">
        <f t="shared" ref="E34:G34" si="26">E35+E39</f>
        <v>0</v>
      </c>
      <c r="F34" s="22">
        <f t="shared" si="26"/>
        <v>0</v>
      </c>
      <c r="G34" s="22">
        <f t="shared" si="26"/>
        <v>0</v>
      </c>
      <c r="H34" s="19">
        <f t="shared" ref="H34" si="27">H35+H39</f>
        <v>0</v>
      </c>
      <c r="I34" s="19">
        <f t="shared" ref="I34:AR34" si="28">I35+I39</f>
        <v>0</v>
      </c>
      <c r="J34" s="19">
        <f t="shared" si="28"/>
        <v>0</v>
      </c>
      <c r="K34" s="19">
        <f t="shared" si="28"/>
        <v>0</v>
      </c>
      <c r="L34" s="19">
        <f t="shared" si="28"/>
        <v>0</v>
      </c>
      <c r="M34" s="19">
        <f t="shared" si="28"/>
        <v>0</v>
      </c>
      <c r="N34" s="19">
        <f t="shared" si="28"/>
        <v>0</v>
      </c>
      <c r="O34" s="19">
        <f t="shared" si="28"/>
        <v>0</v>
      </c>
      <c r="P34" s="19">
        <f t="shared" si="28"/>
        <v>0</v>
      </c>
      <c r="Q34" s="19">
        <f t="shared" si="28"/>
        <v>0</v>
      </c>
      <c r="R34" s="19">
        <f t="shared" si="28"/>
        <v>0</v>
      </c>
      <c r="S34" s="19">
        <f t="shared" si="28"/>
        <v>0</v>
      </c>
      <c r="T34" s="19">
        <f t="shared" si="28"/>
        <v>0</v>
      </c>
      <c r="U34" s="19">
        <f t="shared" si="28"/>
        <v>0</v>
      </c>
      <c r="V34" s="19">
        <f t="shared" si="28"/>
        <v>0</v>
      </c>
      <c r="W34" s="19">
        <f t="shared" si="28"/>
        <v>0</v>
      </c>
      <c r="X34" s="19">
        <f t="shared" si="28"/>
        <v>0</v>
      </c>
      <c r="Y34" s="19">
        <f t="shared" si="28"/>
        <v>0</v>
      </c>
      <c r="Z34" s="19">
        <f t="shared" si="28"/>
        <v>0</v>
      </c>
      <c r="AA34" s="19">
        <f t="shared" si="28"/>
        <v>0</v>
      </c>
      <c r="AB34" s="19">
        <f t="shared" si="28"/>
        <v>0</v>
      </c>
      <c r="AC34" s="19">
        <f t="shared" si="28"/>
        <v>0</v>
      </c>
      <c r="AD34" s="19">
        <f t="shared" si="28"/>
        <v>0</v>
      </c>
      <c r="AE34" s="19">
        <f t="shared" si="28"/>
        <v>0</v>
      </c>
      <c r="AF34" s="19">
        <f t="shared" si="28"/>
        <v>0</v>
      </c>
      <c r="AG34" s="19">
        <f t="shared" si="28"/>
        <v>0</v>
      </c>
      <c r="AH34" s="19">
        <f t="shared" si="28"/>
        <v>0</v>
      </c>
      <c r="AI34" s="19">
        <f t="shared" si="28"/>
        <v>0</v>
      </c>
      <c r="AJ34" s="19">
        <f t="shared" si="28"/>
        <v>0</v>
      </c>
      <c r="AK34" s="19">
        <f t="shared" si="28"/>
        <v>0</v>
      </c>
      <c r="AL34" s="19">
        <f t="shared" si="28"/>
        <v>0</v>
      </c>
      <c r="AM34" s="19">
        <f t="shared" si="28"/>
        <v>0</v>
      </c>
      <c r="AN34" s="19">
        <f t="shared" si="28"/>
        <v>0</v>
      </c>
      <c r="AO34" s="19">
        <f t="shared" si="28"/>
        <v>0</v>
      </c>
      <c r="AP34" s="19">
        <f t="shared" si="28"/>
        <v>0</v>
      </c>
      <c r="AQ34" s="19">
        <f t="shared" si="28"/>
        <v>0</v>
      </c>
      <c r="AR34" s="19">
        <f t="shared" si="28"/>
        <v>0</v>
      </c>
      <c r="AS34" s="14" t="s">
        <v>0</v>
      </c>
    </row>
    <row r="35" spans="1:45" s="8" customFormat="1" ht="42.75" customHeight="1">
      <c r="A35" s="12" t="s">
        <v>64</v>
      </c>
      <c r="B35" s="13" t="s">
        <v>62</v>
      </c>
      <c r="C35" s="14" t="s">
        <v>1</v>
      </c>
      <c r="D35" s="22">
        <f>D36+D37+D38</f>
        <v>0</v>
      </c>
      <c r="E35" s="22">
        <f t="shared" ref="E35:G35" si="29">E36+E37+E38</f>
        <v>0</v>
      </c>
      <c r="F35" s="22">
        <f t="shared" si="29"/>
        <v>0</v>
      </c>
      <c r="G35" s="22">
        <f t="shared" si="29"/>
        <v>0</v>
      </c>
      <c r="H35" s="19">
        <f t="shared" ref="H35" si="30">H36+H37+H38</f>
        <v>0</v>
      </c>
      <c r="I35" s="19">
        <f t="shared" ref="I35:AR35" si="31">I36+I37+I38</f>
        <v>0</v>
      </c>
      <c r="J35" s="19">
        <f t="shared" si="31"/>
        <v>0</v>
      </c>
      <c r="K35" s="19">
        <f t="shared" si="31"/>
        <v>0</v>
      </c>
      <c r="L35" s="19">
        <f t="shared" si="31"/>
        <v>0</v>
      </c>
      <c r="M35" s="19">
        <f t="shared" si="31"/>
        <v>0</v>
      </c>
      <c r="N35" s="19">
        <f t="shared" si="31"/>
        <v>0</v>
      </c>
      <c r="O35" s="19">
        <f t="shared" si="31"/>
        <v>0</v>
      </c>
      <c r="P35" s="19">
        <f t="shared" si="31"/>
        <v>0</v>
      </c>
      <c r="Q35" s="19">
        <f t="shared" si="31"/>
        <v>0</v>
      </c>
      <c r="R35" s="19">
        <f t="shared" si="31"/>
        <v>0</v>
      </c>
      <c r="S35" s="19">
        <f t="shared" si="31"/>
        <v>0</v>
      </c>
      <c r="T35" s="19">
        <f t="shared" si="31"/>
        <v>0</v>
      </c>
      <c r="U35" s="19">
        <f t="shared" si="31"/>
        <v>0</v>
      </c>
      <c r="V35" s="19">
        <f t="shared" si="31"/>
        <v>0</v>
      </c>
      <c r="W35" s="19">
        <f t="shared" si="31"/>
        <v>0</v>
      </c>
      <c r="X35" s="19">
        <f t="shared" si="31"/>
        <v>0</v>
      </c>
      <c r="Y35" s="19">
        <f t="shared" si="31"/>
        <v>0</v>
      </c>
      <c r="Z35" s="19">
        <f t="shared" si="31"/>
        <v>0</v>
      </c>
      <c r="AA35" s="19">
        <f t="shared" si="31"/>
        <v>0</v>
      </c>
      <c r="AB35" s="19">
        <f t="shared" si="31"/>
        <v>0</v>
      </c>
      <c r="AC35" s="19">
        <f t="shared" si="31"/>
        <v>0</v>
      </c>
      <c r="AD35" s="19">
        <f t="shared" si="31"/>
        <v>0</v>
      </c>
      <c r="AE35" s="19">
        <f t="shared" si="31"/>
        <v>0</v>
      </c>
      <c r="AF35" s="19">
        <f t="shared" si="31"/>
        <v>0</v>
      </c>
      <c r="AG35" s="19">
        <f t="shared" si="31"/>
        <v>0</v>
      </c>
      <c r="AH35" s="19">
        <f t="shared" si="31"/>
        <v>0</v>
      </c>
      <c r="AI35" s="19">
        <f t="shared" si="31"/>
        <v>0</v>
      </c>
      <c r="AJ35" s="19">
        <f t="shared" si="31"/>
        <v>0</v>
      </c>
      <c r="AK35" s="19">
        <f t="shared" si="31"/>
        <v>0</v>
      </c>
      <c r="AL35" s="19">
        <f t="shared" si="31"/>
        <v>0</v>
      </c>
      <c r="AM35" s="19">
        <f t="shared" si="31"/>
        <v>0</v>
      </c>
      <c r="AN35" s="19">
        <f t="shared" si="31"/>
        <v>0</v>
      </c>
      <c r="AO35" s="19">
        <f t="shared" si="31"/>
        <v>0</v>
      </c>
      <c r="AP35" s="19">
        <f t="shared" si="31"/>
        <v>0</v>
      </c>
      <c r="AQ35" s="19">
        <f t="shared" si="31"/>
        <v>0</v>
      </c>
      <c r="AR35" s="19">
        <f t="shared" si="31"/>
        <v>0</v>
      </c>
      <c r="AS35" s="14" t="s">
        <v>0</v>
      </c>
    </row>
    <row r="36" spans="1:45" s="8" customFormat="1" ht="42.75" customHeight="1">
      <c r="A36" s="12" t="s">
        <v>64</v>
      </c>
      <c r="B36" s="13" t="s">
        <v>61</v>
      </c>
      <c r="C36" s="14" t="s">
        <v>1</v>
      </c>
      <c r="D36" s="22">
        <v>0</v>
      </c>
      <c r="E36" s="22">
        <v>0</v>
      </c>
      <c r="F36" s="22">
        <v>0</v>
      </c>
      <c r="G36" s="22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4" t="s">
        <v>0</v>
      </c>
    </row>
    <row r="37" spans="1:45" s="8" customFormat="1" ht="42.75" customHeight="1">
      <c r="A37" s="12" t="s">
        <v>64</v>
      </c>
      <c r="B37" s="13" t="s">
        <v>60</v>
      </c>
      <c r="C37" s="14" t="s">
        <v>1</v>
      </c>
      <c r="D37" s="22">
        <v>0</v>
      </c>
      <c r="E37" s="22">
        <v>0</v>
      </c>
      <c r="F37" s="22">
        <v>0</v>
      </c>
      <c r="G37" s="22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4" t="s">
        <v>0</v>
      </c>
    </row>
    <row r="38" spans="1:45" s="8" customFormat="1" ht="42.75" customHeight="1">
      <c r="A38" s="12" t="s">
        <v>64</v>
      </c>
      <c r="B38" s="13" t="s">
        <v>63</v>
      </c>
      <c r="C38" s="14" t="s">
        <v>1</v>
      </c>
      <c r="D38" s="22">
        <v>0</v>
      </c>
      <c r="E38" s="22">
        <v>0</v>
      </c>
      <c r="F38" s="22">
        <v>0</v>
      </c>
      <c r="G38" s="22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4" t="s">
        <v>0</v>
      </c>
    </row>
    <row r="39" spans="1:45" s="8" customFormat="1" ht="42.75" customHeight="1">
      <c r="A39" s="12" t="s">
        <v>59</v>
      </c>
      <c r="B39" s="13" t="s">
        <v>62</v>
      </c>
      <c r="C39" s="14" t="s">
        <v>1</v>
      </c>
      <c r="D39" s="22">
        <f>D40+D41+D42</f>
        <v>0</v>
      </c>
      <c r="E39" s="22">
        <f t="shared" ref="E39:G39" si="32">E40+E41+E42</f>
        <v>0</v>
      </c>
      <c r="F39" s="22">
        <f t="shared" si="32"/>
        <v>0</v>
      </c>
      <c r="G39" s="22">
        <f t="shared" si="32"/>
        <v>0</v>
      </c>
      <c r="H39" s="19">
        <f t="shared" ref="H39" si="33">H40+H41+H42</f>
        <v>0</v>
      </c>
      <c r="I39" s="19">
        <f t="shared" ref="I39:AR39" si="34">I40+I41+I42</f>
        <v>0</v>
      </c>
      <c r="J39" s="19">
        <f t="shared" si="34"/>
        <v>0</v>
      </c>
      <c r="K39" s="19">
        <f t="shared" si="34"/>
        <v>0</v>
      </c>
      <c r="L39" s="19">
        <f t="shared" si="34"/>
        <v>0</v>
      </c>
      <c r="M39" s="19">
        <f t="shared" si="34"/>
        <v>0</v>
      </c>
      <c r="N39" s="19">
        <f t="shared" si="34"/>
        <v>0</v>
      </c>
      <c r="O39" s="19">
        <f t="shared" si="34"/>
        <v>0</v>
      </c>
      <c r="P39" s="19">
        <f t="shared" si="34"/>
        <v>0</v>
      </c>
      <c r="Q39" s="19">
        <f t="shared" si="34"/>
        <v>0</v>
      </c>
      <c r="R39" s="19">
        <f t="shared" si="34"/>
        <v>0</v>
      </c>
      <c r="S39" s="19">
        <f t="shared" si="34"/>
        <v>0</v>
      </c>
      <c r="T39" s="19">
        <f t="shared" si="34"/>
        <v>0</v>
      </c>
      <c r="U39" s="19">
        <f t="shared" si="34"/>
        <v>0</v>
      </c>
      <c r="V39" s="19">
        <f t="shared" si="34"/>
        <v>0</v>
      </c>
      <c r="W39" s="19">
        <f t="shared" si="34"/>
        <v>0</v>
      </c>
      <c r="X39" s="19">
        <f t="shared" si="34"/>
        <v>0</v>
      </c>
      <c r="Y39" s="19">
        <f t="shared" si="34"/>
        <v>0</v>
      </c>
      <c r="Z39" s="19">
        <f t="shared" si="34"/>
        <v>0</v>
      </c>
      <c r="AA39" s="19">
        <f t="shared" si="34"/>
        <v>0</v>
      </c>
      <c r="AB39" s="19">
        <f t="shared" si="34"/>
        <v>0</v>
      </c>
      <c r="AC39" s="19">
        <f t="shared" si="34"/>
        <v>0</v>
      </c>
      <c r="AD39" s="19">
        <f t="shared" si="34"/>
        <v>0</v>
      </c>
      <c r="AE39" s="19">
        <f t="shared" si="34"/>
        <v>0</v>
      </c>
      <c r="AF39" s="19">
        <f t="shared" si="34"/>
        <v>0</v>
      </c>
      <c r="AG39" s="19">
        <f t="shared" si="34"/>
        <v>0</v>
      </c>
      <c r="AH39" s="19">
        <f t="shared" si="34"/>
        <v>0</v>
      </c>
      <c r="AI39" s="19">
        <f t="shared" si="34"/>
        <v>0</v>
      </c>
      <c r="AJ39" s="19">
        <f t="shared" si="34"/>
        <v>0</v>
      </c>
      <c r="AK39" s="19">
        <f t="shared" si="34"/>
        <v>0</v>
      </c>
      <c r="AL39" s="19">
        <f t="shared" si="34"/>
        <v>0</v>
      </c>
      <c r="AM39" s="19">
        <f t="shared" si="34"/>
        <v>0</v>
      </c>
      <c r="AN39" s="19">
        <f t="shared" si="34"/>
        <v>0</v>
      </c>
      <c r="AO39" s="19">
        <f t="shared" si="34"/>
        <v>0</v>
      </c>
      <c r="AP39" s="19">
        <f t="shared" si="34"/>
        <v>0</v>
      </c>
      <c r="AQ39" s="19">
        <f t="shared" si="34"/>
        <v>0</v>
      </c>
      <c r="AR39" s="19">
        <f t="shared" si="34"/>
        <v>0</v>
      </c>
      <c r="AS39" s="14" t="s">
        <v>0</v>
      </c>
    </row>
    <row r="40" spans="1:45" s="8" customFormat="1" ht="42.75" customHeight="1">
      <c r="A40" s="12" t="s">
        <v>59</v>
      </c>
      <c r="B40" s="13" t="s">
        <v>61</v>
      </c>
      <c r="C40" s="14" t="s">
        <v>1</v>
      </c>
      <c r="D40" s="22">
        <v>0</v>
      </c>
      <c r="E40" s="22">
        <v>0</v>
      </c>
      <c r="F40" s="22">
        <v>0</v>
      </c>
      <c r="G40" s="22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4" t="s">
        <v>0</v>
      </c>
    </row>
    <row r="41" spans="1:45" s="8" customFormat="1" ht="42.75" customHeight="1">
      <c r="A41" s="12" t="s">
        <v>59</v>
      </c>
      <c r="B41" s="13" t="s">
        <v>60</v>
      </c>
      <c r="C41" s="14" t="s">
        <v>1</v>
      </c>
      <c r="D41" s="22">
        <v>0</v>
      </c>
      <c r="E41" s="22">
        <v>0</v>
      </c>
      <c r="F41" s="22">
        <v>0</v>
      </c>
      <c r="G41" s="22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4" t="s">
        <v>0</v>
      </c>
    </row>
    <row r="42" spans="1:45" s="8" customFormat="1" ht="42.75" customHeight="1">
      <c r="A42" s="12" t="s">
        <v>59</v>
      </c>
      <c r="B42" s="13" t="s">
        <v>58</v>
      </c>
      <c r="C42" s="14" t="s">
        <v>1</v>
      </c>
      <c r="D42" s="22">
        <v>0</v>
      </c>
      <c r="E42" s="22">
        <v>0</v>
      </c>
      <c r="F42" s="22">
        <v>0</v>
      </c>
      <c r="G42" s="22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4" t="s">
        <v>0</v>
      </c>
    </row>
    <row r="43" spans="1:45" s="8" customFormat="1" ht="42.75" customHeight="1">
      <c r="A43" s="12" t="s">
        <v>57</v>
      </c>
      <c r="B43" s="13" t="s">
        <v>56</v>
      </c>
      <c r="C43" s="14" t="s">
        <v>1</v>
      </c>
      <c r="D43" s="22">
        <f>D44+D45</f>
        <v>0</v>
      </c>
      <c r="E43" s="22">
        <f t="shared" ref="E43:G43" si="35">E44+E45</f>
        <v>0</v>
      </c>
      <c r="F43" s="22">
        <f t="shared" si="35"/>
        <v>0</v>
      </c>
      <c r="G43" s="22">
        <f t="shared" si="35"/>
        <v>0</v>
      </c>
      <c r="H43" s="19">
        <f t="shared" ref="H43" si="36">H44+H45</f>
        <v>0</v>
      </c>
      <c r="I43" s="19">
        <f t="shared" ref="I43:AR43" si="37">I44+I45</f>
        <v>0</v>
      </c>
      <c r="J43" s="19">
        <f t="shared" si="37"/>
        <v>0</v>
      </c>
      <c r="K43" s="19">
        <f t="shared" si="37"/>
        <v>0</v>
      </c>
      <c r="L43" s="19">
        <f t="shared" si="37"/>
        <v>0</v>
      </c>
      <c r="M43" s="19">
        <f t="shared" si="37"/>
        <v>0</v>
      </c>
      <c r="N43" s="19">
        <f t="shared" si="37"/>
        <v>0</v>
      </c>
      <c r="O43" s="19">
        <f t="shared" si="37"/>
        <v>0</v>
      </c>
      <c r="P43" s="19">
        <f t="shared" si="37"/>
        <v>0</v>
      </c>
      <c r="Q43" s="19">
        <f t="shared" si="37"/>
        <v>0</v>
      </c>
      <c r="R43" s="19">
        <f t="shared" si="37"/>
        <v>0</v>
      </c>
      <c r="S43" s="19">
        <f t="shared" si="37"/>
        <v>0</v>
      </c>
      <c r="T43" s="19">
        <f t="shared" si="37"/>
        <v>0</v>
      </c>
      <c r="U43" s="19">
        <f t="shared" si="37"/>
        <v>0</v>
      </c>
      <c r="V43" s="19">
        <f t="shared" si="37"/>
        <v>0</v>
      </c>
      <c r="W43" s="19">
        <f t="shared" si="37"/>
        <v>0</v>
      </c>
      <c r="X43" s="19">
        <f t="shared" si="37"/>
        <v>0</v>
      </c>
      <c r="Y43" s="19">
        <f t="shared" si="37"/>
        <v>0</v>
      </c>
      <c r="Z43" s="19">
        <f t="shared" si="37"/>
        <v>0</v>
      </c>
      <c r="AA43" s="19">
        <f t="shared" si="37"/>
        <v>0</v>
      </c>
      <c r="AB43" s="19">
        <f t="shared" si="37"/>
        <v>0</v>
      </c>
      <c r="AC43" s="19">
        <f t="shared" si="37"/>
        <v>0</v>
      </c>
      <c r="AD43" s="19">
        <f t="shared" si="37"/>
        <v>0</v>
      </c>
      <c r="AE43" s="19">
        <f t="shared" si="37"/>
        <v>0</v>
      </c>
      <c r="AF43" s="19">
        <f t="shared" si="37"/>
        <v>0</v>
      </c>
      <c r="AG43" s="19">
        <f t="shared" si="37"/>
        <v>0</v>
      </c>
      <c r="AH43" s="19">
        <f t="shared" si="37"/>
        <v>0</v>
      </c>
      <c r="AI43" s="19">
        <f t="shared" si="37"/>
        <v>0</v>
      </c>
      <c r="AJ43" s="19">
        <f t="shared" si="37"/>
        <v>0</v>
      </c>
      <c r="AK43" s="19">
        <f t="shared" si="37"/>
        <v>0</v>
      </c>
      <c r="AL43" s="19">
        <f t="shared" si="37"/>
        <v>0</v>
      </c>
      <c r="AM43" s="19">
        <f t="shared" si="37"/>
        <v>0</v>
      </c>
      <c r="AN43" s="19">
        <f t="shared" si="37"/>
        <v>0</v>
      </c>
      <c r="AO43" s="19">
        <f t="shared" si="37"/>
        <v>0</v>
      </c>
      <c r="AP43" s="19">
        <f t="shared" si="37"/>
        <v>0</v>
      </c>
      <c r="AQ43" s="19">
        <f t="shared" si="37"/>
        <v>0</v>
      </c>
      <c r="AR43" s="19">
        <f t="shared" si="37"/>
        <v>0</v>
      </c>
      <c r="AS43" s="14" t="s">
        <v>0</v>
      </c>
    </row>
    <row r="44" spans="1:45" s="8" customFormat="1" ht="42.75" customHeight="1">
      <c r="A44" s="12" t="s">
        <v>55</v>
      </c>
      <c r="B44" s="13" t="s">
        <v>54</v>
      </c>
      <c r="C44" s="14" t="s">
        <v>1</v>
      </c>
      <c r="D44" s="22">
        <v>0</v>
      </c>
      <c r="E44" s="22">
        <v>0</v>
      </c>
      <c r="F44" s="22">
        <v>0</v>
      </c>
      <c r="G44" s="22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4" t="s">
        <v>0</v>
      </c>
    </row>
    <row r="45" spans="1:45" s="8" customFormat="1" ht="42.75" customHeight="1">
      <c r="A45" s="12" t="s">
        <v>53</v>
      </c>
      <c r="B45" s="13" t="s">
        <v>52</v>
      </c>
      <c r="C45" s="14" t="s">
        <v>1</v>
      </c>
      <c r="D45" s="22">
        <v>0</v>
      </c>
      <c r="E45" s="22">
        <v>0</v>
      </c>
      <c r="F45" s="22">
        <v>0</v>
      </c>
      <c r="G45" s="22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4" t="s">
        <v>0</v>
      </c>
    </row>
    <row r="46" spans="1:45" s="8" customFormat="1" ht="42.75" customHeight="1">
      <c r="A46" s="12" t="s">
        <v>51</v>
      </c>
      <c r="B46" s="13" t="s">
        <v>50</v>
      </c>
      <c r="C46" s="14" t="s">
        <v>1</v>
      </c>
      <c r="D46" s="21">
        <f>D47+D53+D57+D66</f>
        <v>0</v>
      </c>
      <c r="E46" s="21">
        <f>E47+E53+E57+E66</f>
        <v>0</v>
      </c>
      <c r="F46" s="21">
        <f>F47+F53+F57+F66</f>
        <v>0</v>
      </c>
      <c r="G46" s="21">
        <f>G47+G53+G57+G66</f>
        <v>0</v>
      </c>
      <c r="H46" s="15" t="e">
        <f>H47+#REF!+H67+#REF!</f>
        <v>#REF!</v>
      </c>
      <c r="I46" s="15" t="e">
        <f>I47+#REF!+I67+#REF!</f>
        <v>#REF!</v>
      </c>
      <c r="J46" s="15">
        <f t="shared" ref="J46:AR46" si="38">J47+J53+J57+J66</f>
        <v>0</v>
      </c>
      <c r="K46" s="15">
        <f t="shared" si="38"/>
        <v>4.2680699999999998</v>
      </c>
      <c r="L46" s="15">
        <f t="shared" si="38"/>
        <v>0</v>
      </c>
      <c r="M46" s="15">
        <f t="shared" si="38"/>
        <v>64.295560000000009</v>
      </c>
      <c r="N46" s="15">
        <f t="shared" si="38"/>
        <v>5.5364239000000008</v>
      </c>
      <c r="O46" s="15">
        <f t="shared" si="38"/>
        <v>58.759136099999999</v>
      </c>
      <c r="P46" s="15">
        <f t="shared" si="38"/>
        <v>0</v>
      </c>
      <c r="Q46" s="15">
        <f t="shared" si="38"/>
        <v>0</v>
      </c>
      <c r="R46" s="15">
        <f t="shared" si="38"/>
        <v>57.796701900000002</v>
      </c>
      <c r="S46" s="15">
        <f t="shared" si="38"/>
        <v>5.7502958999999993</v>
      </c>
      <c r="T46" s="15">
        <f t="shared" si="38"/>
        <v>52.046406000000005</v>
      </c>
      <c r="U46" s="15">
        <f t="shared" si="38"/>
        <v>0</v>
      </c>
      <c r="V46" s="15">
        <f t="shared" si="38"/>
        <v>0</v>
      </c>
      <c r="W46" s="15">
        <f t="shared" si="38"/>
        <v>0</v>
      </c>
      <c r="X46" s="15">
        <f t="shared" si="38"/>
        <v>14.9881145</v>
      </c>
      <c r="Y46" s="15">
        <f t="shared" si="38"/>
        <v>0</v>
      </c>
      <c r="Z46" s="15">
        <f t="shared" si="38"/>
        <v>14.9881145</v>
      </c>
      <c r="AA46" s="15">
        <f t="shared" si="38"/>
        <v>0</v>
      </c>
      <c r="AB46" s="15">
        <f t="shared" si="38"/>
        <v>57.383583000000002</v>
      </c>
      <c r="AC46" s="15">
        <f t="shared" si="38"/>
        <v>0</v>
      </c>
      <c r="AD46" s="15">
        <f t="shared" si="38"/>
        <v>0.41311890000000001</v>
      </c>
      <c r="AE46" s="15">
        <f t="shared" si="38"/>
        <v>15.6</v>
      </c>
      <c r="AF46" s="15">
        <f t="shared" si="38"/>
        <v>14.645</v>
      </c>
      <c r="AG46" s="15">
        <f t="shared" si="38"/>
        <v>12</v>
      </c>
      <c r="AH46" s="15">
        <f t="shared" si="38"/>
        <v>12</v>
      </c>
      <c r="AI46" s="15">
        <f t="shared" si="38"/>
        <v>2</v>
      </c>
      <c r="AJ46" s="15">
        <f t="shared" si="38"/>
        <v>2.6347749999999999</v>
      </c>
      <c r="AK46" s="15">
        <f t="shared" si="38"/>
        <v>13</v>
      </c>
      <c r="AL46" s="15">
        <f t="shared" si="38"/>
        <v>14.927163999999999</v>
      </c>
      <c r="AM46" s="15">
        <f t="shared" si="38"/>
        <v>0.4</v>
      </c>
      <c r="AN46" s="15">
        <f t="shared" si="38"/>
        <v>0.46271699999999999</v>
      </c>
      <c r="AO46" s="15">
        <f t="shared" si="38"/>
        <v>11.7</v>
      </c>
      <c r="AP46" s="15">
        <f t="shared" si="38"/>
        <v>12.713927</v>
      </c>
      <c r="AQ46" s="15">
        <f t="shared" si="38"/>
        <v>54.7</v>
      </c>
      <c r="AR46" s="15">
        <f t="shared" si="38"/>
        <v>57.383583000000002</v>
      </c>
      <c r="AS46" s="14" t="s">
        <v>0</v>
      </c>
    </row>
    <row r="47" spans="1:45" s="8" customFormat="1" ht="42.75" customHeight="1">
      <c r="A47" s="12" t="s">
        <v>49</v>
      </c>
      <c r="B47" s="13" t="s">
        <v>48</v>
      </c>
      <c r="C47" s="14" t="s">
        <v>1</v>
      </c>
      <c r="D47" s="21">
        <f>D48+D49</f>
        <v>0</v>
      </c>
      <c r="E47" s="21">
        <f t="shared" ref="E47:G47" si="39">E48+E49</f>
        <v>0</v>
      </c>
      <c r="F47" s="21">
        <f t="shared" si="39"/>
        <v>0</v>
      </c>
      <c r="G47" s="21">
        <f t="shared" si="39"/>
        <v>0</v>
      </c>
      <c r="H47" s="15">
        <f t="shared" ref="H47" si="40">H48+H49</f>
        <v>0</v>
      </c>
      <c r="I47" s="15">
        <f t="shared" ref="I47:AR47" si="41">I48+I49</f>
        <v>0</v>
      </c>
      <c r="J47" s="15">
        <f t="shared" si="41"/>
        <v>0</v>
      </c>
      <c r="K47" s="15">
        <f t="shared" si="41"/>
        <v>4.2680699999999998</v>
      </c>
      <c r="L47" s="15">
        <f t="shared" si="41"/>
        <v>0</v>
      </c>
      <c r="M47" s="15">
        <f t="shared" si="41"/>
        <v>52.055708000000003</v>
      </c>
      <c r="N47" s="15">
        <f t="shared" si="41"/>
        <v>5.1066039000000005</v>
      </c>
      <c r="O47" s="15">
        <f t="shared" si="41"/>
        <v>46.9491041</v>
      </c>
      <c r="P47" s="15">
        <f t="shared" si="41"/>
        <v>0</v>
      </c>
      <c r="Q47" s="15">
        <f t="shared" si="41"/>
        <v>0</v>
      </c>
      <c r="R47" s="15">
        <f t="shared" si="41"/>
        <v>44.620057900000006</v>
      </c>
      <c r="S47" s="15">
        <f t="shared" si="41"/>
        <v>5.2875788999999997</v>
      </c>
      <c r="T47" s="15">
        <f t="shared" si="41"/>
        <v>39.332479000000006</v>
      </c>
      <c r="U47" s="15">
        <f t="shared" si="41"/>
        <v>0</v>
      </c>
      <c r="V47" s="15">
        <f t="shared" si="41"/>
        <v>0</v>
      </c>
      <c r="W47" s="15">
        <f t="shared" si="41"/>
        <v>0</v>
      </c>
      <c r="X47" s="15">
        <f t="shared" si="41"/>
        <v>14.9881145</v>
      </c>
      <c r="Y47" s="15">
        <f t="shared" si="41"/>
        <v>0</v>
      </c>
      <c r="Z47" s="15">
        <f t="shared" si="41"/>
        <v>14.9881145</v>
      </c>
      <c r="AA47" s="15">
        <f t="shared" si="41"/>
        <v>0</v>
      </c>
      <c r="AB47" s="15">
        <f t="shared" si="41"/>
        <v>44.206939000000006</v>
      </c>
      <c r="AC47" s="15">
        <f t="shared" si="41"/>
        <v>0</v>
      </c>
      <c r="AD47" s="15">
        <f t="shared" si="41"/>
        <v>0.41311890000000001</v>
      </c>
      <c r="AE47" s="15">
        <f t="shared" si="41"/>
        <v>15.6</v>
      </c>
      <c r="AF47" s="15">
        <f t="shared" si="41"/>
        <v>14.645</v>
      </c>
      <c r="AG47" s="15">
        <f t="shared" si="41"/>
        <v>12</v>
      </c>
      <c r="AH47" s="15">
        <f t="shared" si="41"/>
        <v>12</v>
      </c>
      <c r="AI47" s="15">
        <f t="shared" si="41"/>
        <v>2</v>
      </c>
      <c r="AJ47" s="15">
        <f t="shared" si="41"/>
        <v>2.6347749999999999</v>
      </c>
      <c r="AK47" s="15">
        <f t="shared" si="41"/>
        <v>13</v>
      </c>
      <c r="AL47" s="15">
        <f t="shared" si="41"/>
        <v>14.927163999999999</v>
      </c>
      <c r="AM47" s="15">
        <f t="shared" si="41"/>
        <v>0</v>
      </c>
      <c r="AN47" s="15">
        <f t="shared" si="41"/>
        <v>0</v>
      </c>
      <c r="AO47" s="15">
        <f t="shared" si="41"/>
        <v>0</v>
      </c>
      <c r="AP47" s="15">
        <f t="shared" si="41"/>
        <v>0</v>
      </c>
      <c r="AQ47" s="15">
        <f t="shared" si="41"/>
        <v>42.6</v>
      </c>
      <c r="AR47" s="15">
        <f t="shared" si="41"/>
        <v>44.206938999999998</v>
      </c>
      <c r="AS47" s="14" t="s">
        <v>0</v>
      </c>
    </row>
    <row r="48" spans="1:45" s="8" customFormat="1" ht="42.75" customHeight="1">
      <c r="A48" s="12" t="s">
        <v>47</v>
      </c>
      <c r="B48" s="17" t="s">
        <v>46</v>
      </c>
      <c r="C48" s="14" t="s">
        <v>1</v>
      </c>
      <c r="D48" s="21">
        <v>0</v>
      </c>
      <c r="E48" s="21">
        <v>0</v>
      </c>
      <c r="F48" s="21">
        <v>0</v>
      </c>
      <c r="G48" s="21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4" t="s">
        <v>0</v>
      </c>
    </row>
    <row r="49" spans="1:47" s="8" customFormat="1" ht="42.75" customHeight="1">
      <c r="A49" s="12" t="s">
        <v>45</v>
      </c>
      <c r="B49" s="13" t="s">
        <v>44</v>
      </c>
      <c r="C49" s="14" t="s">
        <v>1</v>
      </c>
      <c r="D49" s="23">
        <f>SUM(D50:D52)</f>
        <v>0</v>
      </c>
      <c r="E49" s="23">
        <v>0</v>
      </c>
      <c r="F49" s="23">
        <v>0</v>
      </c>
      <c r="G49" s="23">
        <v>0</v>
      </c>
      <c r="H49" s="20">
        <f>SUM(H50:H56)</f>
        <v>0</v>
      </c>
      <c r="I49" s="20">
        <f>SUM(I50:I56)</f>
        <v>0</v>
      </c>
      <c r="J49" s="20">
        <f t="shared" ref="J49:AR49" si="42">SUM(J50:J52)</f>
        <v>0</v>
      </c>
      <c r="K49" s="20">
        <f t="shared" si="42"/>
        <v>4.2680699999999998</v>
      </c>
      <c r="L49" s="20">
        <f t="shared" si="42"/>
        <v>0</v>
      </c>
      <c r="M49" s="20">
        <f t="shared" si="42"/>
        <v>52.055708000000003</v>
      </c>
      <c r="N49" s="20">
        <f t="shared" si="42"/>
        <v>5.1066039000000005</v>
      </c>
      <c r="O49" s="20">
        <f t="shared" si="42"/>
        <v>46.9491041</v>
      </c>
      <c r="P49" s="20">
        <f t="shared" si="42"/>
        <v>0</v>
      </c>
      <c r="Q49" s="20">
        <f t="shared" si="42"/>
        <v>0</v>
      </c>
      <c r="R49" s="20">
        <f t="shared" si="42"/>
        <v>44.620057900000006</v>
      </c>
      <c r="S49" s="20">
        <f t="shared" si="42"/>
        <v>5.2875788999999997</v>
      </c>
      <c r="T49" s="20">
        <f t="shared" si="42"/>
        <v>39.332479000000006</v>
      </c>
      <c r="U49" s="20">
        <f t="shared" si="42"/>
        <v>0</v>
      </c>
      <c r="V49" s="20">
        <f t="shared" si="42"/>
        <v>0</v>
      </c>
      <c r="W49" s="20">
        <f t="shared" si="42"/>
        <v>0</v>
      </c>
      <c r="X49" s="20">
        <f t="shared" si="42"/>
        <v>14.9881145</v>
      </c>
      <c r="Y49" s="20">
        <f t="shared" si="42"/>
        <v>0</v>
      </c>
      <c r="Z49" s="20">
        <f t="shared" si="42"/>
        <v>14.9881145</v>
      </c>
      <c r="AA49" s="20">
        <f t="shared" si="42"/>
        <v>0</v>
      </c>
      <c r="AB49" s="20">
        <f t="shared" si="42"/>
        <v>44.206939000000006</v>
      </c>
      <c r="AC49" s="20">
        <f t="shared" si="42"/>
        <v>0</v>
      </c>
      <c r="AD49" s="20">
        <f t="shared" si="42"/>
        <v>0.41311890000000001</v>
      </c>
      <c r="AE49" s="20">
        <f t="shared" si="42"/>
        <v>15.6</v>
      </c>
      <c r="AF49" s="20">
        <f t="shared" si="42"/>
        <v>14.645</v>
      </c>
      <c r="AG49" s="20">
        <f t="shared" si="42"/>
        <v>12</v>
      </c>
      <c r="AH49" s="20">
        <f t="shared" si="42"/>
        <v>12</v>
      </c>
      <c r="AI49" s="20">
        <f t="shared" si="42"/>
        <v>2</v>
      </c>
      <c r="AJ49" s="20">
        <f t="shared" si="42"/>
        <v>2.6347749999999999</v>
      </c>
      <c r="AK49" s="20">
        <f t="shared" si="42"/>
        <v>13</v>
      </c>
      <c r="AL49" s="20">
        <f t="shared" si="42"/>
        <v>14.927163999999999</v>
      </c>
      <c r="AM49" s="20">
        <f t="shared" si="42"/>
        <v>0</v>
      </c>
      <c r="AN49" s="20">
        <f t="shared" si="42"/>
        <v>0</v>
      </c>
      <c r="AO49" s="20">
        <f t="shared" si="42"/>
        <v>0</v>
      </c>
      <c r="AP49" s="20">
        <f t="shared" si="42"/>
        <v>0</v>
      </c>
      <c r="AQ49" s="20">
        <f t="shared" si="42"/>
        <v>42.6</v>
      </c>
      <c r="AR49" s="20">
        <f t="shared" si="42"/>
        <v>44.206938999999998</v>
      </c>
      <c r="AS49" s="14" t="s">
        <v>0</v>
      </c>
    </row>
    <row r="50" spans="1:47" s="8" customFormat="1" ht="56.25" customHeight="1">
      <c r="A50" s="12" t="s">
        <v>159</v>
      </c>
      <c r="B50" s="13" t="s">
        <v>160</v>
      </c>
      <c r="C50" s="14" t="s">
        <v>161</v>
      </c>
      <c r="D50" s="23" t="s">
        <v>141</v>
      </c>
      <c r="E50" s="23">
        <v>2024</v>
      </c>
      <c r="F50" s="23">
        <v>2025</v>
      </c>
      <c r="G50" s="23">
        <v>2025</v>
      </c>
      <c r="H50" s="20">
        <v>0</v>
      </c>
      <c r="I50" s="20">
        <v>0</v>
      </c>
      <c r="J50" s="20" t="s">
        <v>0</v>
      </c>
      <c r="K50" s="20">
        <v>1.873</v>
      </c>
      <c r="L50" s="20">
        <v>0</v>
      </c>
      <c r="M50" s="20">
        <v>14.972488</v>
      </c>
      <c r="N50" s="20">
        <v>2.2396850000000001</v>
      </c>
      <c r="O50" s="20">
        <f>M50-N50</f>
        <v>12.732803000000001</v>
      </c>
      <c r="P50" s="20">
        <v>0</v>
      </c>
      <c r="Q50" s="20">
        <v>0</v>
      </c>
      <c r="R50" s="20">
        <v>13.077</v>
      </c>
      <c r="S50" s="20">
        <v>2.2396850000000001</v>
      </c>
      <c r="T50" s="20">
        <f>R50-S50</f>
        <v>10.837315</v>
      </c>
      <c r="U50" s="20">
        <v>0</v>
      </c>
      <c r="V50" s="20">
        <v>0</v>
      </c>
      <c r="W50" s="20">
        <v>0</v>
      </c>
      <c r="X50" s="20">
        <v>8.7029999999999994</v>
      </c>
      <c r="Y50" s="20">
        <v>0</v>
      </c>
      <c r="Z50" s="20">
        <f>X50-AC50</f>
        <v>8.7029999999999994</v>
      </c>
      <c r="AA50" s="20">
        <v>0</v>
      </c>
      <c r="AB50" s="20">
        <f>R50-L50-AD50</f>
        <v>13.077</v>
      </c>
      <c r="AC50" s="20">
        <v>0</v>
      </c>
      <c r="AD50" s="20">
        <v>0</v>
      </c>
      <c r="AE50" s="20">
        <f>1.2</f>
        <v>1.2</v>
      </c>
      <c r="AF50" s="20">
        <f>1.077</f>
        <v>1.077</v>
      </c>
      <c r="AG50" s="20">
        <f>12</f>
        <v>12</v>
      </c>
      <c r="AH50" s="20">
        <f>12</f>
        <v>12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f>AE50+AG50+AI50+AK50+AM50+AO50</f>
        <v>13.2</v>
      </c>
      <c r="AR50" s="20">
        <f>AF50+AH50+AJ50+AL50+AN50+AP50</f>
        <v>13.077</v>
      </c>
      <c r="AS50" s="14" t="s">
        <v>0</v>
      </c>
    </row>
    <row r="51" spans="1:47" s="8" customFormat="1" ht="63" customHeight="1">
      <c r="A51" s="12" t="s">
        <v>162</v>
      </c>
      <c r="B51" s="13" t="s">
        <v>163</v>
      </c>
      <c r="C51" s="14" t="s">
        <v>164</v>
      </c>
      <c r="D51" s="23" t="s">
        <v>172</v>
      </c>
      <c r="E51" s="23">
        <v>2023</v>
      </c>
      <c r="F51" s="23">
        <v>2024</v>
      </c>
      <c r="G51" s="23">
        <v>2024</v>
      </c>
      <c r="H51" s="20">
        <v>0</v>
      </c>
      <c r="I51" s="20">
        <v>0</v>
      </c>
      <c r="J51" s="20" t="s">
        <v>0</v>
      </c>
      <c r="K51" s="20">
        <f>2.39507</f>
        <v>2.39507</v>
      </c>
      <c r="L51" s="20">
        <v>0</v>
      </c>
      <c r="M51" s="20">
        <v>20.763501999999999</v>
      </c>
      <c r="N51" s="20">
        <f>0.4131189</f>
        <v>0.41311890000000001</v>
      </c>
      <c r="O51" s="20">
        <f t="shared" ref="O51:O52" si="43">M51-N51</f>
        <v>20.350383099999998</v>
      </c>
      <c r="P51" s="20">
        <v>0</v>
      </c>
      <c r="Q51" s="20">
        <v>0</v>
      </c>
      <c r="R51" s="20">
        <v>13.9811189</v>
      </c>
      <c r="S51" s="20">
        <f>0.4131189</f>
        <v>0.41311890000000001</v>
      </c>
      <c r="T51" s="20">
        <f t="shared" ref="T51:T52" si="44">R51-S51</f>
        <v>13.568</v>
      </c>
      <c r="U51" s="20">
        <v>0</v>
      </c>
      <c r="V51" s="20">
        <v>0</v>
      </c>
      <c r="W51" s="20">
        <v>0</v>
      </c>
      <c r="X51" s="20">
        <v>2.4000000000000004</v>
      </c>
      <c r="Y51" s="20">
        <v>0</v>
      </c>
      <c r="Z51" s="20">
        <f t="shared" ref="Z51:Z52" si="45">X51-AC51</f>
        <v>2.4000000000000004</v>
      </c>
      <c r="AA51" s="20">
        <v>0</v>
      </c>
      <c r="AB51" s="20">
        <f t="shared" ref="AB51:AB52" si="46">R51-L51-AD51</f>
        <v>13.568</v>
      </c>
      <c r="AC51" s="20">
        <v>0</v>
      </c>
      <c r="AD51" s="20">
        <f>0.4131189</f>
        <v>0.41311890000000001</v>
      </c>
      <c r="AE51" s="20">
        <f>14.4</f>
        <v>14.4</v>
      </c>
      <c r="AF51" s="20">
        <f>13.568</f>
        <v>13.568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f t="shared" ref="AQ51" si="47">AE51+AG51+AI51+AK51+AM51+AO51</f>
        <v>14.4</v>
      </c>
      <c r="AR51" s="20">
        <f t="shared" ref="AR51:AR52" si="48">AF51+AH51+AJ51+AL51+AN51+AP51</f>
        <v>13.568</v>
      </c>
      <c r="AS51" s="14" t="s">
        <v>0</v>
      </c>
    </row>
    <row r="52" spans="1:47" s="8" customFormat="1" ht="71.25" customHeight="1">
      <c r="A52" s="12" t="s">
        <v>165</v>
      </c>
      <c r="B52" s="13" t="s">
        <v>166</v>
      </c>
      <c r="C52" s="14" t="s">
        <v>167</v>
      </c>
      <c r="D52" s="23" t="s">
        <v>137</v>
      </c>
      <c r="E52" s="23">
        <v>2026</v>
      </c>
      <c r="F52" s="23">
        <v>2027</v>
      </c>
      <c r="G52" s="23">
        <v>2027</v>
      </c>
      <c r="H52" s="20">
        <v>0</v>
      </c>
      <c r="I52" s="20">
        <v>0</v>
      </c>
      <c r="J52" s="20" t="s">
        <v>0</v>
      </c>
      <c r="K52" s="20" t="s">
        <v>0</v>
      </c>
      <c r="L52" s="20">
        <v>0</v>
      </c>
      <c r="M52" s="20">
        <v>16.319718000000002</v>
      </c>
      <c r="N52" s="20">
        <v>2.4538000000000002</v>
      </c>
      <c r="O52" s="20">
        <f t="shared" si="43"/>
        <v>13.865918000000001</v>
      </c>
      <c r="P52" s="20">
        <v>0</v>
      </c>
      <c r="Q52" s="20">
        <v>0</v>
      </c>
      <c r="R52" s="20">
        <v>17.561939000000002</v>
      </c>
      <c r="S52" s="20">
        <v>2.6347749999999999</v>
      </c>
      <c r="T52" s="20">
        <f t="shared" si="44"/>
        <v>14.927164000000003</v>
      </c>
      <c r="U52" s="20">
        <v>0</v>
      </c>
      <c r="V52" s="20">
        <v>0</v>
      </c>
      <c r="W52" s="20">
        <v>0</v>
      </c>
      <c r="X52" s="20">
        <v>3.8851145000000002</v>
      </c>
      <c r="Y52" s="20">
        <v>0</v>
      </c>
      <c r="Z52" s="20">
        <f t="shared" si="45"/>
        <v>3.8851145000000002</v>
      </c>
      <c r="AA52" s="20">
        <v>0</v>
      </c>
      <c r="AB52" s="20">
        <f t="shared" si="46"/>
        <v>17.561939000000002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2</v>
      </c>
      <c r="AJ52" s="20">
        <f>2.634775</f>
        <v>2.6347749999999999</v>
      </c>
      <c r="AK52" s="20">
        <v>13</v>
      </c>
      <c r="AL52" s="20">
        <f>14.927164</f>
        <v>14.927163999999999</v>
      </c>
      <c r="AM52" s="20">
        <v>0</v>
      </c>
      <c r="AN52" s="20">
        <v>0</v>
      </c>
      <c r="AO52" s="20">
        <v>0</v>
      </c>
      <c r="AP52" s="20">
        <v>0</v>
      </c>
      <c r="AQ52" s="20">
        <f>AE52+AG52+AI52+AK52+AM52+AO52</f>
        <v>15</v>
      </c>
      <c r="AR52" s="20">
        <f t="shared" si="48"/>
        <v>17.561938999999999</v>
      </c>
      <c r="AS52" s="14" t="s">
        <v>0</v>
      </c>
    </row>
    <row r="53" spans="1:47" s="8" customFormat="1" ht="42.75" customHeight="1">
      <c r="A53" s="12" t="s">
        <v>43</v>
      </c>
      <c r="B53" s="13" t="s">
        <v>42</v>
      </c>
      <c r="C53" s="14" t="s">
        <v>1</v>
      </c>
      <c r="D53" s="23">
        <f>D54+D55</f>
        <v>0</v>
      </c>
      <c r="E53" s="23">
        <f t="shared" ref="E53:G53" si="49">E54+E55</f>
        <v>0</v>
      </c>
      <c r="F53" s="23">
        <f t="shared" si="49"/>
        <v>0</v>
      </c>
      <c r="G53" s="23">
        <f t="shared" si="49"/>
        <v>0</v>
      </c>
      <c r="H53" s="20">
        <v>0</v>
      </c>
      <c r="I53" s="20">
        <v>0</v>
      </c>
      <c r="J53" s="20">
        <f t="shared" ref="J53:AR53" si="50">J54+J55</f>
        <v>0</v>
      </c>
      <c r="K53" s="20">
        <f t="shared" si="50"/>
        <v>0</v>
      </c>
      <c r="L53" s="20">
        <f>(L54+L55)/1.2</f>
        <v>0</v>
      </c>
      <c r="M53" s="20">
        <f t="shared" si="50"/>
        <v>12.239852000000001</v>
      </c>
      <c r="N53" s="20">
        <f t="shared" si="50"/>
        <v>0.42981999999999998</v>
      </c>
      <c r="O53" s="20">
        <f t="shared" si="50"/>
        <v>11.810032000000001</v>
      </c>
      <c r="P53" s="20">
        <f t="shared" si="50"/>
        <v>0</v>
      </c>
      <c r="Q53" s="20">
        <f t="shared" si="50"/>
        <v>0</v>
      </c>
      <c r="R53" s="20">
        <f t="shared" ref="R53:R55" si="51">S53+T53+U53+V53</f>
        <v>13.176644</v>
      </c>
      <c r="S53" s="20">
        <f t="shared" si="50"/>
        <v>0.46271699999999999</v>
      </c>
      <c r="T53" s="20">
        <f t="shared" si="50"/>
        <v>12.713927</v>
      </c>
      <c r="U53" s="20">
        <f t="shared" si="50"/>
        <v>0</v>
      </c>
      <c r="V53" s="20">
        <f t="shared" si="50"/>
        <v>0</v>
      </c>
      <c r="W53" s="20">
        <f t="shared" si="50"/>
        <v>0</v>
      </c>
      <c r="X53" s="20">
        <f t="shared" si="50"/>
        <v>0</v>
      </c>
      <c r="Y53" s="20">
        <f t="shared" si="50"/>
        <v>0</v>
      </c>
      <c r="Z53" s="20">
        <f t="shared" si="50"/>
        <v>0</v>
      </c>
      <c r="AA53" s="20">
        <f t="shared" si="50"/>
        <v>0</v>
      </c>
      <c r="AB53" s="20">
        <f t="shared" si="50"/>
        <v>13.176644</v>
      </c>
      <c r="AC53" s="20">
        <f t="shared" si="50"/>
        <v>0</v>
      </c>
      <c r="AD53" s="20">
        <f t="shared" si="50"/>
        <v>0</v>
      </c>
      <c r="AE53" s="20">
        <f>(AE54+AE55)/1.2</f>
        <v>0</v>
      </c>
      <c r="AF53" s="20">
        <f>(AF54+AF55)/1.2</f>
        <v>0</v>
      </c>
      <c r="AG53" s="20">
        <f t="shared" si="50"/>
        <v>0</v>
      </c>
      <c r="AH53" s="20">
        <f t="shared" si="50"/>
        <v>0</v>
      </c>
      <c r="AI53" s="20">
        <f t="shared" si="50"/>
        <v>0</v>
      </c>
      <c r="AJ53" s="20">
        <f t="shared" si="50"/>
        <v>0</v>
      </c>
      <c r="AK53" s="20">
        <f t="shared" si="50"/>
        <v>0</v>
      </c>
      <c r="AL53" s="20">
        <f t="shared" si="50"/>
        <v>0</v>
      </c>
      <c r="AM53" s="20">
        <f t="shared" si="50"/>
        <v>0.4</v>
      </c>
      <c r="AN53" s="20">
        <f t="shared" si="50"/>
        <v>0.46271699999999999</v>
      </c>
      <c r="AO53" s="20">
        <f t="shared" si="50"/>
        <v>11.7</v>
      </c>
      <c r="AP53" s="20">
        <f t="shared" si="50"/>
        <v>12.713927</v>
      </c>
      <c r="AQ53" s="20">
        <f t="shared" si="50"/>
        <v>12.1</v>
      </c>
      <c r="AR53" s="20">
        <f t="shared" si="50"/>
        <v>13.176644</v>
      </c>
      <c r="AS53" s="14" t="s">
        <v>0</v>
      </c>
    </row>
    <row r="54" spans="1:47" s="8" customFormat="1" ht="55.5" customHeight="1">
      <c r="A54" s="12" t="s">
        <v>41</v>
      </c>
      <c r="B54" s="13" t="s">
        <v>40</v>
      </c>
      <c r="C54" s="14" t="s">
        <v>1</v>
      </c>
      <c r="D54" s="23">
        <v>0</v>
      </c>
      <c r="E54" s="23">
        <v>0</v>
      </c>
      <c r="F54" s="23">
        <v>0</v>
      </c>
      <c r="G54" s="23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f t="shared" si="51"/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14" t="s">
        <v>0</v>
      </c>
    </row>
    <row r="55" spans="1:47" s="8" customFormat="1" ht="42.75" customHeight="1">
      <c r="A55" s="12" t="s">
        <v>39</v>
      </c>
      <c r="B55" s="13" t="s">
        <v>38</v>
      </c>
      <c r="C55" s="14" t="s">
        <v>1</v>
      </c>
      <c r="D55" s="23">
        <f>SUM(D56:D56)</f>
        <v>0</v>
      </c>
      <c r="E55" s="23">
        <v>0</v>
      </c>
      <c r="F55" s="23">
        <v>0</v>
      </c>
      <c r="G55" s="23">
        <v>0</v>
      </c>
      <c r="H55" s="20">
        <v>0</v>
      </c>
      <c r="I55" s="20">
        <v>0</v>
      </c>
      <c r="J55" s="20">
        <f t="shared" ref="J55:Q55" si="52">SUM(J56:J56)</f>
        <v>0</v>
      </c>
      <c r="K55" s="20">
        <f t="shared" si="52"/>
        <v>0</v>
      </c>
      <c r="L55" s="20">
        <f t="shared" si="52"/>
        <v>0</v>
      </c>
      <c r="M55" s="20">
        <f t="shared" si="52"/>
        <v>12.239852000000001</v>
      </c>
      <c r="N55" s="20">
        <f t="shared" si="52"/>
        <v>0.42981999999999998</v>
      </c>
      <c r="O55" s="20">
        <f t="shared" si="52"/>
        <v>11.810032000000001</v>
      </c>
      <c r="P55" s="20">
        <f t="shared" si="52"/>
        <v>0</v>
      </c>
      <c r="Q55" s="20">
        <f t="shared" si="52"/>
        <v>0</v>
      </c>
      <c r="R55" s="20">
        <f t="shared" si="51"/>
        <v>13.176644</v>
      </c>
      <c r="S55" s="20">
        <f t="shared" ref="S55:AD55" si="53">SUM(S56:S56)</f>
        <v>0.46271699999999999</v>
      </c>
      <c r="T55" s="20">
        <f t="shared" si="53"/>
        <v>12.713927</v>
      </c>
      <c r="U55" s="20">
        <f t="shared" si="53"/>
        <v>0</v>
      </c>
      <c r="V55" s="20">
        <f t="shared" si="53"/>
        <v>0</v>
      </c>
      <c r="W55" s="20">
        <f t="shared" si="53"/>
        <v>0</v>
      </c>
      <c r="X55" s="20">
        <f t="shared" si="53"/>
        <v>0</v>
      </c>
      <c r="Y55" s="20">
        <f t="shared" si="53"/>
        <v>0</v>
      </c>
      <c r="Z55" s="20">
        <f t="shared" si="53"/>
        <v>0</v>
      </c>
      <c r="AA55" s="20">
        <f t="shared" si="53"/>
        <v>0</v>
      </c>
      <c r="AB55" s="20">
        <f t="shared" si="53"/>
        <v>13.176644</v>
      </c>
      <c r="AC55" s="20">
        <f t="shared" si="53"/>
        <v>0</v>
      </c>
      <c r="AD55" s="20">
        <f t="shared" si="53"/>
        <v>0</v>
      </c>
      <c r="AE55" s="20">
        <f>(SUM(AE56:AE56))/1.2</f>
        <v>0</v>
      </c>
      <c r="AF55" s="20">
        <f>(SUM(AF56:AF56))/1.2</f>
        <v>0</v>
      </c>
      <c r="AG55" s="20">
        <f t="shared" ref="AG55:AR55" si="54">SUM(AG56:AG56)</f>
        <v>0</v>
      </c>
      <c r="AH55" s="20">
        <f t="shared" si="54"/>
        <v>0</v>
      </c>
      <c r="AI55" s="20">
        <f t="shared" si="54"/>
        <v>0</v>
      </c>
      <c r="AJ55" s="20">
        <f t="shared" si="54"/>
        <v>0</v>
      </c>
      <c r="AK55" s="20">
        <f t="shared" si="54"/>
        <v>0</v>
      </c>
      <c r="AL55" s="20">
        <f t="shared" si="54"/>
        <v>0</v>
      </c>
      <c r="AM55" s="20">
        <f t="shared" si="54"/>
        <v>0.4</v>
      </c>
      <c r="AN55" s="20">
        <f t="shared" si="54"/>
        <v>0.46271699999999999</v>
      </c>
      <c r="AO55" s="20">
        <f t="shared" si="54"/>
        <v>11.7</v>
      </c>
      <c r="AP55" s="20">
        <f t="shared" si="54"/>
        <v>12.713927</v>
      </c>
      <c r="AQ55" s="20">
        <f t="shared" si="54"/>
        <v>12.1</v>
      </c>
      <c r="AR55" s="20">
        <f t="shared" si="54"/>
        <v>13.176644</v>
      </c>
      <c r="AS55" s="14" t="s">
        <v>0</v>
      </c>
    </row>
    <row r="56" spans="1:47" s="8" customFormat="1" ht="42.75" customHeight="1">
      <c r="A56" s="12" t="s">
        <v>128</v>
      </c>
      <c r="B56" s="27" t="s">
        <v>171</v>
      </c>
      <c r="C56" s="28" t="s">
        <v>170</v>
      </c>
      <c r="D56" s="23" t="s">
        <v>137</v>
      </c>
      <c r="E56" s="23">
        <v>2028</v>
      </c>
      <c r="F56" s="23">
        <v>2028</v>
      </c>
      <c r="G56" s="23">
        <v>2029</v>
      </c>
      <c r="H56" s="20">
        <v>0</v>
      </c>
      <c r="I56" s="20">
        <v>0</v>
      </c>
      <c r="J56" s="20" t="s">
        <v>0</v>
      </c>
      <c r="K56" s="20" t="s">
        <v>0</v>
      </c>
      <c r="L56" s="20">
        <v>0</v>
      </c>
      <c r="M56" s="20">
        <v>12.239852000000001</v>
      </c>
      <c r="N56" s="20">
        <v>0.42981999999999998</v>
      </c>
      <c r="O56" s="20">
        <f t="shared" ref="O56" si="55">M56-N56</f>
        <v>11.810032000000001</v>
      </c>
      <c r="P56" s="20">
        <v>0</v>
      </c>
      <c r="Q56" s="20">
        <v>0</v>
      </c>
      <c r="R56" s="20">
        <v>13.176644</v>
      </c>
      <c r="S56" s="20">
        <v>0.46271699999999999</v>
      </c>
      <c r="T56" s="20">
        <f>R56-S56</f>
        <v>12.713927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f>X56-AC56</f>
        <v>0</v>
      </c>
      <c r="AA56" s="20">
        <v>0</v>
      </c>
      <c r="AB56" s="20">
        <f>R56-L56-AD56</f>
        <v>13.176644</v>
      </c>
      <c r="AC56" s="20">
        <v>0</v>
      </c>
      <c r="AD56" s="20">
        <v>0</v>
      </c>
      <c r="AE56" s="32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0.4</v>
      </c>
      <c r="AN56" s="20">
        <f>0.462717</f>
        <v>0.46271699999999999</v>
      </c>
      <c r="AO56" s="20">
        <v>11.7</v>
      </c>
      <c r="AP56" s="20">
        <f>12.713927</f>
        <v>12.713927</v>
      </c>
      <c r="AQ56" s="20">
        <f>AE56+AG56+AI56+AK56+AM56+AO56</f>
        <v>12.1</v>
      </c>
      <c r="AR56" s="20">
        <f t="shared" ref="AR56" si="56">AF56+AH56+AJ56+AL56+AN56+AP56</f>
        <v>13.176644</v>
      </c>
      <c r="AS56" s="14" t="s">
        <v>0</v>
      </c>
    </row>
    <row r="57" spans="1:47" ht="42.75" customHeight="1">
      <c r="A57" s="12" t="s">
        <v>37</v>
      </c>
      <c r="B57" s="13" t="s">
        <v>36</v>
      </c>
      <c r="C57" s="14" t="s">
        <v>1</v>
      </c>
      <c r="D57" s="23">
        <f>SUM(D58:D65)</f>
        <v>0</v>
      </c>
      <c r="E57" s="23">
        <f t="shared" ref="E57:G57" si="57">SUM(E58:E65)</f>
        <v>0</v>
      </c>
      <c r="F57" s="23">
        <f t="shared" si="57"/>
        <v>0</v>
      </c>
      <c r="G57" s="23">
        <f t="shared" si="57"/>
        <v>0</v>
      </c>
      <c r="H57" s="20">
        <f t="shared" ref="H57" si="58">SUM(H58:H66)</f>
        <v>2.0451899999999998</v>
      </c>
      <c r="I57" s="20">
        <f t="shared" ref="I57" si="59">SUM(I58:I66)</f>
        <v>2.0451899999999998</v>
      </c>
      <c r="J57" s="20">
        <f t="shared" ref="J57:AR57" si="60">SUM(J58:J65)</f>
        <v>0</v>
      </c>
      <c r="K57" s="20">
        <f t="shared" si="60"/>
        <v>0</v>
      </c>
      <c r="L57" s="20">
        <f t="shared" si="60"/>
        <v>0</v>
      </c>
      <c r="M57" s="20">
        <f t="shared" si="60"/>
        <v>0</v>
      </c>
      <c r="N57" s="20">
        <f t="shared" si="60"/>
        <v>0</v>
      </c>
      <c r="O57" s="20">
        <f t="shared" si="60"/>
        <v>0</v>
      </c>
      <c r="P57" s="20">
        <f t="shared" si="60"/>
        <v>0</v>
      </c>
      <c r="Q57" s="20">
        <f t="shared" si="60"/>
        <v>0</v>
      </c>
      <c r="R57" s="20">
        <f t="shared" si="60"/>
        <v>0</v>
      </c>
      <c r="S57" s="20">
        <f t="shared" si="60"/>
        <v>0</v>
      </c>
      <c r="T57" s="20">
        <f t="shared" si="60"/>
        <v>0</v>
      </c>
      <c r="U57" s="20">
        <f t="shared" si="60"/>
        <v>0</v>
      </c>
      <c r="V57" s="20">
        <f t="shared" si="60"/>
        <v>0</v>
      </c>
      <c r="W57" s="20">
        <f t="shared" si="60"/>
        <v>0</v>
      </c>
      <c r="X57" s="20">
        <f t="shared" si="60"/>
        <v>0</v>
      </c>
      <c r="Y57" s="20">
        <f t="shared" si="60"/>
        <v>0</v>
      </c>
      <c r="Z57" s="20">
        <f t="shared" si="60"/>
        <v>0</v>
      </c>
      <c r="AA57" s="20">
        <f t="shared" si="60"/>
        <v>0</v>
      </c>
      <c r="AB57" s="20">
        <f t="shared" si="60"/>
        <v>0</v>
      </c>
      <c r="AC57" s="20">
        <f t="shared" si="60"/>
        <v>0</v>
      </c>
      <c r="AD57" s="20">
        <f t="shared" si="60"/>
        <v>0</v>
      </c>
      <c r="AE57" s="20">
        <f t="shared" si="60"/>
        <v>0</v>
      </c>
      <c r="AF57" s="20">
        <f t="shared" si="60"/>
        <v>0</v>
      </c>
      <c r="AG57" s="20">
        <f t="shared" si="60"/>
        <v>0</v>
      </c>
      <c r="AH57" s="20">
        <f t="shared" si="60"/>
        <v>0</v>
      </c>
      <c r="AI57" s="20">
        <f t="shared" si="60"/>
        <v>0</v>
      </c>
      <c r="AJ57" s="20">
        <f t="shared" si="60"/>
        <v>0</v>
      </c>
      <c r="AK57" s="20">
        <f t="shared" si="60"/>
        <v>0</v>
      </c>
      <c r="AL57" s="20">
        <f t="shared" si="60"/>
        <v>0</v>
      </c>
      <c r="AM57" s="20">
        <f t="shared" si="60"/>
        <v>0</v>
      </c>
      <c r="AN57" s="20">
        <f t="shared" si="60"/>
        <v>0</v>
      </c>
      <c r="AO57" s="20">
        <f t="shared" si="60"/>
        <v>0</v>
      </c>
      <c r="AP57" s="20">
        <f t="shared" si="60"/>
        <v>0</v>
      </c>
      <c r="AQ57" s="20">
        <f t="shared" si="60"/>
        <v>0</v>
      </c>
      <c r="AR57" s="20">
        <f t="shared" si="60"/>
        <v>0</v>
      </c>
      <c r="AS57" s="14" t="s">
        <v>0</v>
      </c>
    </row>
    <row r="58" spans="1:47" s="8" customFormat="1" ht="57.75" customHeight="1">
      <c r="A58" s="12" t="s">
        <v>35</v>
      </c>
      <c r="B58" s="13" t="s">
        <v>34</v>
      </c>
      <c r="C58" s="14" t="s">
        <v>1</v>
      </c>
      <c r="D58" s="23">
        <v>0</v>
      </c>
      <c r="E58" s="23">
        <v>0</v>
      </c>
      <c r="F58" s="23">
        <v>0</v>
      </c>
      <c r="G58" s="23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14" t="s">
        <v>0</v>
      </c>
    </row>
    <row r="59" spans="1:47" s="8" customFormat="1" ht="57.75" customHeight="1">
      <c r="A59" s="12" t="s">
        <v>33</v>
      </c>
      <c r="B59" s="13" t="s">
        <v>32</v>
      </c>
      <c r="C59" s="14" t="s">
        <v>1</v>
      </c>
      <c r="D59" s="23">
        <v>0</v>
      </c>
      <c r="E59" s="23">
        <v>0</v>
      </c>
      <c r="F59" s="23">
        <v>0</v>
      </c>
      <c r="G59" s="23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14" t="s">
        <v>0</v>
      </c>
    </row>
    <row r="60" spans="1:47" s="8" customFormat="1" ht="42.75" customHeight="1">
      <c r="A60" s="12" t="s">
        <v>31</v>
      </c>
      <c r="B60" s="13" t="s">
        <v>30</v>
      </c>
      <c r="C60" s="14" t="s">
        <v>1</v>
      </c>
      <c r="D60" s="23">
        <v>0</v>
      </c>
      <c r="E60" s="23">
        <v>0</v>
      </c>
      <c r="F60" s="23">
        <v>0</v>
      </c>
      <c r="G60" s="23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14" t="s">
        <v>0</v>
      </c>
    </row>
    <row r="61" spans="1:47" s="8" customFormat="1" ht="42.75" customHeight="1">
      <c r="A61" s="12" t="s">
        <v>29</v>
      </c>
      <c r="B61" s="13" t="s">
        <v>28</v>
      </c>
      <c r="C61" s="14" t="s">
        <v>1</v>
      </c>
      <c r="D61" s="23">
        <v>0</v>
      </c>
      <c r="E61" s="23">
        <v>0</v>
      </c>
      <c r="F61" s="23">
        <v>0</v>
      </c>
      <c r="G61" s="23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14" t="s">
        <v>0</v>
      </c>
    </row>
    <row r="62" spans="1:47" s="8" customFormat="1" ht="52.5" customHeight="1">
      <c r="A62" s="12" t="s">
        <v>27</v>
      </c>
      <c r="B62" s="13" t="s">
        <v>26</v>
      </c>
      <c r="C62" s="14" t="s">
        <v>1</v>
      </c>
      <c r="D62" s="23">
        <v>0</v>
      </c>
      <c r="E62" s="23">
        <v>0</v>
      </c>
      <c r="F62" s="23">
        <v>0</v>
      </c>
      <c r="G62" s="23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14" t="s">
        <v>0</v>
      </c>
    </row>
    <row r="63" spans="1:47" ht="42.75" customHeight="1">
      <c r="A63" s="12" t="s">
        <v>25</v>
      </c>
      <c r="B63" s="13" t="s">
        <v>24</v>
      </c>
      <c r="C63" s="14" t="s">
        <v>1</v>
      </c>
      <c r="D63" s="23">
        <v>0</v>
      </c>
      <c r="E63" s="23">
        <v>0</v>
      </c>
      <c r="F63" s="23">
        <v>0</v>
      </c>
      <c r="G63" s="23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14" t="s">
        <v>0</v>
      </c>
    </row>
    <row r="64" spans="1:47" ht="60" customHeight="1">
      <c r="A64" s="12" t="s">
        <v>23</v>
      </c>
      <c r="B64" s="13" t="s">
        <v>22</v>
      </c>
      <c r="C64" s="14" t="s">
        <v>1</v>
      </c>
      <c r="D64" s="23">
        <v>0</v>
      </c>
      <c r="E64" s="23">
        <v>0</v>
      </c>
      <c r="F64" s="23">
        <v>0</v>
      </c>
      <c r="G64" s="23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14" t="s">
        <v>0</v>
      </c>
      <c r="AU64" s="18"/>
    </row>
    <row r="65" spans="1:45" ht="48.75" customHeight="1">
      <c r="A65" s="12" t="s">
        <v>21</v>
      </c>
      <c r="B65" s="13" t="s">
        <v>20</v>
      </c>
      <c r="C65" s="14" t="s">
        <v>1</v>
      </c>
      <c r="D65" s="23">
        <v>0</v>
      </c>
      <c r="E65" s="23">
        <v>0</v>
      </c>
      <c r="F65" s="23">
        <v>0</v>
      </c>
      <c r="G65" s="23">
        <v>0</v>
      </c>
      <c r="H65" s="20">
        <f>2.04519</f>
        <v>2.0451899999999998</v>
      </c>
      <c r="I65" s="20">
        <f>2.04519</f>
        <v>2.0451899999999998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14" t="s">
        <v>0</v>
      </c>
    </row>
    <row r="66" spans="1:45" ht="61.5" customHeight="1">
      <c r="A66" s="12" t="s">
        <v>19</v>
      </c>
      <c r="B66" s="13" t="s">
        <v>18</v>
      </c>
      <c r="C66" s="14" t="s">
        <v>1</v>
      </c>
      <c r="D66" s="23">
        <f>D67+D68</f>
        <v>0</v>
      </c>
      <c r="E66" s="23">
        <f t="shared" ref="E66:G66" si="61">E67+E68</f>
        <v>0</v>
      </c>
      <c r="F66" s="23">
        <f t="shared" si="61"/>
        <v>0</v>
      </c>
      <c r="G66" s="23">
        <f t="shared" si="61"/>
        <v>0</v>
      </c>
      <c r="H66" s="20">
        <v>0</v>
      </c>
      <c r="I66" s="20">
        <v>0</v>
      </c>
      <c r="J66" s="20">
        <f t="shared" ref="J66:AR66" si="62">J67+J68</f>
        <v>0</v>
      </c>
      <c r="K66" s="20">
        <f t="shared" si="62"/>
        <v>0</v>
      </c>
      <c r="L66" s="20">
        <f t="shared" si="62"/>
        <v>0</v>
      </c>
      <c r="M66" s="20">
        <f t="shared" si="62"/>
        <v>0</v>
      </c>
      <c r="N66" s="20">
        <f t="shared" si="62"/>
        <v>0</v>
      </c>
      <c r="O66" s="20">
        <f t="shared" si="62"/>
        <v>0</v>
      </c>
      <c r="P66" s="20">
        <f t="shared" si="62"/>
        <v>0</v>
      </c>
      <c r="Q66" s="20">
        <f t="shared" si="62"/>
        <v>0</v>
      </c>
      <c r="R66" s="20">
        <f t="shared" si="62"/>
        <v>0</v>
      </c>
      <c r="S66" s="20">
        <f t="shared" si="62"/>
        <v>0</v>
      </c>
      <c r="T66" s="20">
        <f t="shared" si="62"/>
        <v>0</v>
      </c>
      <c r="U66" s="20">
        <f t="shared" si="62"/>
        <v>0</v>
      </c>
      <c r="V66" s="20">
        <f t="shared" si="62"/>
        <v>0</v>
      </c>
      <c r="W66" s="20">
        <f t="shared" si="62"/>
        <v>0</v>
      </c>
      <c r="X66" s="20">
        <f t="shared" si="62"/>
        <v>0</v>
      </c>
      <c r="Y66" s="20">
        <f t="shared" si="62"/>
        <v>0</v>
      </c>
      <c r="Z66" s="20">
        <f t="shared" si="62"/>
        <v>0</v>
      </c>
      <c r="AA66" s="20">
        <f t="shared" si="62"/>
        <v>0</v>
      </c>
      <c r="AB66" s="20">
        <f t="shared" si="62"/>
        <v>0</v>
      </c>
      <c r="AC66" s="20">
        <f t="shared" si="62"/>
        <v>0</v>
      </c>
      <c r="AD66" s="20">
        <f t="shared" si="62"/>
        <v>0</v>
      </c>
      <c r="AE66" s="20">
        <f t="shared" si="62"/>
        <v>0</v>
      </c>
      <c r="AF66" s="20">
        <f t="shared" si="62"/>
        <v>0</v>
      </c>
      <c r="AG66" s="20">
        <f t="shared" si="62"/>
        <v>0</v>
      </c>
      <c r="AH66" s="20">
        <f t="shared" si="62"/>
        <v>0</v>
      </c>
      <c r="AI66" s="20">
        <f t="shared" si="62"/>
        <v>0</v>
      </c>
      <c r="AJ66" s="20">
        <f t="shared" si="62"/>
        <v>0</v>
      </c>
      <c r="AK66" s="20">
        <f t="shared" si="62"/>
        <v>0</v>
      </c>
      <c r="AL66" s="20">
        <f t="shared" si="62"/>
        <v>0</v>
      </c>
      <c r="AM66" s="20">
        <f t="shared" si="62"/>
        <v>0</v>
      </c>
      <c r="AN66" s="20">
        <f t="shared" si="62"/>
        <v>0</v>
      </c>
      <c r="AO66" s="20">
        <f t="shared" si="62"/>
        <v>0</v>
      </c>
      <c r="AP66" s="20">
        <f t="shared" si="62"/>
        <v>0</v>
      </c>
      <c r="AQ66" s="20">
        <f t="shared" si="62"/>
        <v>0</v>
      </c>
      <c r="AR66" s="20">
        <f t="shared" si="62"/>
        <v>0</v>
      </c>
      <c r="AS66" s="14" t="s">
        <v>0</v>
      </c>
    </row>
    <row r="67" spans="1:45" ht="42.75" customHeight="1">
      <c r="A67" s="12" t="s">
        <v>17</v>
      </c>
      <c r="B67" s="13" t="s">
        <v>16</v>
      </c>
      <c r="C67" s="14" t="s">
        <v>1</v>
      </c>
      <c r="D67" s="23">
        <v>0</v>
      </c>
      <c r="E67" s="23">
        <v>0</v>
      </c>
      <c r="F67" s="23">
        <v>0</v>
      </c>
      <c r="G67" s="23">
        <v>0</v>
      </c>
      <c r="H67" s="20">
        <f>SUM(H68:H74)</f>
        <v>0</v>
      </c>
      <c r="I67" s="20">
        <f>SUM(I68:I74)</f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14" t="s">
        <v>0</v>
      </c>
    </row>
    <row r="68" spans="1:45" ht="42.75" customHeight="1">
      <c r="A68" s="12" t="s">
        <v>15</v>
      </c>
      <c r="B68" s="13" t="s">
        <v>14</v>
      </c>
      <c r="C68" s="14" t="s">
        <v>1</v>
      </c>
      <c r="D68" s="23">
        <v>0</v>
      </c>
      <c r="E68" s="23">
        <v>0</v>
      </c>
      <c r="F68" s="23">
        <v>0</v>
      </c>
      <c r="G68" s="23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14" t="s">
        <v>0</v>
      </c>
    </row>
    <row r="69" spans="1:45" ht="42.75" customHeight="1">
      <c r="A69" s="12" t="s">
        <v>13</v>
      </c>
      <c r="B69" s="13" t="s">
        <v>12</v>
      </c>
      <c r="C69" s="14" t="s">
        <v>1</v>
      </c>
      <c r="D69" s="23">
        <f>SUM(D70:D71)</f>
        <v>0</v>
      </c>
      <c r="E69" s="23">
        <f t="shared" ref="E69:G69" si="63">SUM(E70:E71)</f>
        <v>0</v>
      </c>
      <c r="F69" s="23">
        <f t="shared" si="63"/>
        <v>0</v>
      </c>
      <c r="G69" s="23">
        <f t="shared" si="63"/>
        <v>0</v>
      </c>
      <c r="H69" s="20">
        <v>0</v>
      </c>
      <c r="I69" s="20">
        <v>0</v>
      </c>
      <c r="J69" s="20">
        <f t="shared" ref="J69:AR69" si="64">SUM(J70:J71)</f>
        <v>0</v>
      </c>
      <c r="K69" s="20">
        <f t="shared" si="64"/>
        <v>0</v>
      </c>
      <c r="L69" s="20">
        <f t="shared" si="64"/>
        <v>0</v>
      </c>
      <c r="M69" s="20">
        <f t="shared" si="64"/>
        <v>0</v>
      </c>
      <c r="N69" s="20">
        <f t="shared" si="64"/>
        <v>0</v>
      </c>
      <c r="O69" s="20">
        <f t="shared" si="64"/>
        <v>0</v>
      </c>
      <c r="P69" s="20">
        <f t="shared" si="64"/>
        <v>0</v>
      </c>
      <c r="Q69" s="20">
        <f t="shared" si="64"/>
        <v>0</v>
      </c>
      <c r="R69" s="20">
        <f t="shared" si="64"/>
        <v>0</v>
      </c>
      <c r="S69" s="20">
        <f t="shared" si="64"/>
        <v>0</v>
      </c>
      <c r="T69" s="20">
        <f t="shared" si="64"/>
        <v>0</v>
      </c>
      <c r="U69" s="20">
        <f t="shared" si="64"/>
        <v>0</v>
      </c>
      <c r="V69" s="20">
        <f t="shared" si="64"/>
        <v>0</v>
      </c>
      <c r="W69" s="20">
        <f t="shared" si="64"/>
        <v>0</v>
      </c>
      <c r="X69" s="20">
        <f t="shared" si="64"/>
        <v>0</v>
      </c>
      <c r="Y69" s="20">
        <f t="shared" si="64"/>
        <v>0</v>
      </c>
      <c r="Z69" s="20">
        <f t="shared" si="64"/>
        <v>0</v>
      </c>
      <c r="AA69" s="20">
        <f t="shared" si="64"/>
        <v>0</v>
      </c>
      <c r="AB69" s="20">
        <f t="shared" si="64"/>
        <v>0</v>
      </c>
      <c r="AC69" s="20">
        <f t="shared" si="64"/>
        <v>0</v>
      </c>
      <c r="AD69" s="20">
        <f t="shared" si="64"/>
        <v>0</v>
      </c>
      <c r="AE69" s="20">
        <f t="shared" si="64"/>
        <v>0</v>
      </c>
      <c r="AF69" s="20">
        <f t="shared" si="64"/>
        <v>0</v>
      </c>
      <c r="AG69" s="20">
        <f t="shared" si="64"/>
        <v>0</v>
      </c>
      <c r="AH69" s="20">
        <f t="shared" si="64"/>
        <v>0</v>
      </c>
      <c r="AI69" s="20">
        <f t="shared" si="64"/>
        <v>0</v>
      </c>
      <c r="AJ69" s="20">
        <f t="shared" si="64"/>
        <v>0</v>
      </c>
      <c r="AK69" s="20">
        <f t="shared" si="64"/>
        <v>0</v>
      </c>
      <c r="AL69" s="20">
        <f t="shared" si="64"/>
        <v>0</v>
      </c>
      <c r="AM69" s="20">
        <f t="shared" si="64"/>
        <v>0</v>
      </c>
      <c r="AN69" s="20">
        <f t="shared" si="64"/>
        <v>0</v>
      </c>
      <c r="AO69" s="20">
        <f t="shared" si="64"/>
        <v>0</v>
      </c>
      <c r="AP69" s="20">
        <f t="shared" si="64"/>
        <v>0</v>
      </c>
      <c r="AQ69" s="20">
        <f t="shared" si="64"/>
        <v>0</v>
      </c>
      <c r="AR69" s="20">
        <f t="shared" si="64"/>
        <v>0</v>
      </c>
      <c r="AS69" s="14" t="s">
        <v>0</v>
      </c>
    </row>
    <row r="70" spans="1:45" ht="42.75" customHeight="1">
      <c r="A70" s="12" t="s">
        <v>11</v>
      </c>
      <c r="B70" s="13" t="s">
        <v>10</v>
      </c>
      <c r="C70" s="14" t="s">
        <v>1</v>
      </c>
      <c r="D70" s="23">
        <v>0</v>
      </c>
      <c r="E70" s="23">
        <v>0</v>
      </c>
      <c r="F70" s="23">
        <v>0</v>
      </c>
      <c r="G70" s="23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14" t="s">
        <v>0</v>
      </c>
    </row>
    <row r="71" spans="1:45" ht="42.75" customHeight="1">
      <c r="A71" s="12" t="s">
        <v>9</v>
      </c>
      <c r="B71" s="13" t="s">
        <v>8</v>
      </c>
      <c r="C71" s="14" t="s">
        <v>1</v>
      </c>
      <c r="D71" s="23">
        <v>0</v>
      </c>
      <c r="E71" s="23">
        <v>0</v>
      </c>
      <c r="F71" s="23">
        <v>0</v>
      </c>
      <c r="G71" s="23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14" t="s">
        <v>0</v>
      </c>
    </row>
    <row r="72" spans="1:45" ht="42.75" customHeight="1">
      <c r="A72" s="12" t="s">
        <v>7</v>
      </c>
      <c r="B72" s="13" t="s">
        <v>6</v>
      </c>
      <c r="C72" s="14" t="s">
        <v>1</v>
      </c>
      <c r="D72" s="23">
        <v>0</v>
      </c>
      <c r="E72" s="23">
        <v>0</v>
      </c>
      <c r="F72" s="23">
        <v>0</v>
      </c>
      <c r="G72" s="23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14" t="s">
        <v>0</v>
      </c>
    </row>
    <row r="73" spans="1:45" ht="42.75" customHeight="1">
      <c r="A73" s="12" t="s">
        <v>5</v>
      </c>
      <c r="B73" s="16" t="s">
        <v>4</v>
      </c>
      <c r="C73" s="14" t="s">
        <v>1</v>
      </c>
      <c r="D73" s="23">
        <v>0</v>
      </c>
      <c r="E73" s="23">
        <v>0</v>
      </c>
      <c r="F73" s="23">
        <v>0</v>
      </c>
      <c r="G73" s="23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14" t="s">
        <v>0</v>
      </c>
    </row>
    <row r="74" spans="1:45" ht="42.75" customHeight="1">
      <c r="A74" s="12" t="s">
        <v>3</v>
      </c>
      <c r="B74" s="16" t="s">
        <v>2</v>
      </c>
      <c r="C74" s="14" t="s">
        <v>1</v>
      </c>
      <c r="D74" s="23">
        <v>0</v>
      </c>
      <c r="E74" s="23">
        <v>0</v>
      </c>
      <c r="F74" s="23">
        <v>0</v>
      </c>
      <c r="G74" s="23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14" t="s">
        <v>0</v>
      </c>
    </row>
    <row r="77" spans="1:45">
      <c r="M77" s="1">
        <f>M18*1.2</f>
        <v>77.154672000000005</v>
      </c>
      <c r="R77" s="1">
        <f>R18*1.2</f>
        <v>69.356042279999997</v>
      </c>
      <c r="AQ77" s="33">
        <f>AQ18-[1]Ф_4!$DA$20</f>
        <v>0</v>
      </c>
      <c r="AR77" s="33">
        <f>AR18-[1]Ф_4!$DH$20</f>
        <v>-4.1699999999167403E-4</v>
      </c>
    </row>
    <row r="78" spans="1:45">
      <c r="M78" s="1">
        <f>M77-'[2]Ф_2 '!$T$18</f>
        <v>0</v>
      </c>
      <c r="R78" s="1">
        <f>R77-'[2]Ф_2 '!$U$18</f>
        <v>0</v>
      </c>
    </row>
  </sheetData>
  <autoFilter ref="A17:BK74">
    <filterColumn colId="2"/>
  </autoFilter>
  <mergeCells count="37">
    <mergeCell ref="A13:AR13"/>
    <mergeCell ref="A14:A16"/>
    <mergeCell ref="B14:B16"/>
    <mergeCell ref="C14:C16"/>
    <mergeCell ref="D14:D16"/>
    <mergeCell ref="E14:E16"/>
    <mergeCell ref="F14:G15"/>
    <mergeCell ref="H14:I15"/>
    <mergeCell ref="L14:L16"/>
    <mergeCell ref="AO15:AP15"/>
    <mergeCell ref="AE14:AR14"/>
    <mergeCell ref="J14:K15"/>
    <mergeCell ref="A1:AS1"/>
    <mergeCell ref="A2:AS2"/>
    <mergeCell ref="A3:AS3"/>
    <mergeCell ref="A12:AS12"/>
    <mergeCell ref="A4:AS4"/>
    <mergeCell ref="A7:AS7"/>
    <mergeCell ref="A9:AS9"/>
    <mergeCell ref="A11:AS11"/>
    <mergeCell ref="A6:AS6"/>
    <mergeCell ref="AS14:AS16"/>
    <mergeCell ref="M15:Q15"/>
    <mergeCell ref="R15:V15"/>
    <mergeCell ref="W15:X15"/>
    <mergeCell ref="Y15:Z15"/>
    <mergeCell ref="AA15:AB15"/>
    <mergeCell ref="AG15:AH15"/>
    <mergeCell ref="AQ15:AQ16"/>
    <mergeCell ref="M14:V14"/>
    <mergeCell ref="AR15:AR16"/>
    <mergeCell ref="W14:AB14"/>
    <mergeCell ref="AI15:AJ15"/>
    <mergeCell ref="AK15:AL15"/>
    <mergeCell ref="AE15:AF15"/>
    <mergeCell ref="AC14:AD15"/>
    <mergeCell ref="AM15:AN15"/>
  </mergeCells>
  <pageMargins left="0" right="0" top="0.74803149606299213" bottom="0.74803149606299213" header="0.31496062992125984" footer="0.31496062992125984"/>
  <pageSetup paperSize="8" scale="25" firstPageNumber="2" fitToWidth="2" fitToHeight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2017-02-27T13:57:09Z</dcterms:created>
  <dcterms:modified xsi:type="dcterms:W3CDTF">2025-09-30T05:48:46Z</dcterms:modified>
</cp:coreProperties>
</file>